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 hidePivotFieldList="1"/>
  <xr:revisionPtr revIDLastSave="36" documentId="13_ncr:1_{FF486016-1CE7-475B-BCEF-C4FC12ECF6BE}" xr6:coauthVersionLast="47" xr6:coauthVersionMax="47" xr10:uidLastSave="{870C8094-2CF3-4241-89FD-651DD18E79DE}"/>
  <bookViews>
    <workbookView xWindow="-120" yWindow="-120" windowWidth="29040" windowHeight="15720" tabRatio="804" xr2:uid="{00000000-000D-0000-FFFF-FFFF00000000}"/>
  </bookViews>
  <sheets>
    <sheet name="InputstoAVTool" sheetId="1" r:id="rId1"/>
    <sheet name="Scherer-Ownership-Percentage" sheetId="7" r:id="rId2"/>
    <sheet name="CapitalfromBudgeting" sheetId="6" r:id="rId3"/>
    <sheet name="CapitalfromBudgeting_Breakdown" sheetId="10" r:id="rId4"/>
    <sheet name="OMfromBudgeting" sheetId="3" r:id="rId5"/>
  </sheets>
  <externalReferences>
    <externalReference r:id="rId6"/>
  </externalReferences>
  <definedNames>
    <definedName name="Inflation">InputstoAVTool!$A$1</definedName>
    <definedName name="SCH12_GPC__Scherer_Stm_CU_1_2">'Scherer-Ownership-Percentage'!$E$6</definedName>
    <definedName name="SCH34_GPC__Scherer_Stm_CU_3_4">'Scherer-Ownership-Percentage'!$E$7</definedName>
    <definedName name="SCHCM_GPC__Scherer_Stm_Common">'Scherer-Ownership-Percentage'!$E$8</definedName>
    <definedName name="SCHU1_GPC__Scherer_Stm_Unit_1">'Scherer-Ownership-Percentage'!$E$9</definedName>
    <definedName name="SCHU2_GPC__Scherer_Stm_Unit_2">'Scherer-Ownership-Percentage'!$E$10</definedName>
    <definedName name="SCHU3_GPC__Scherer_Stm_Unit_3">'Scherer-Ownership-Percentage'!$E$11</definedName>
    <definedName name="xl_cell_gpc_yrmo">'[1]GPC Summary'!$AH$1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7" l="1"/>
  <c r="R20" i="7" l="1"/>
  <c r="S20" i="7"/>
  <c r="T20" i="7"/>
  <c r="U20" i="7" s="1"/>
  <c r="Q20" i="7"/>
  <c r="Q22" i="7" s="1"/>
  <c r="R21" i="7"/>
  <c r="S21" i="7" s="1"/>
  <c r="Q21" i="7"/>
  <c r="E109" i="1"/>
  <c r="F109" i="1"/>
  <c r="G109" i="1"/>
  <c r="H109" i="1"/>
  <c r="I109" i="1"/>
  <c r="J109" i="1"/>
  <c r="K109" i="1"/>
  <c r="L109" i="1"/>
  <c r="M109" i="1"/>
  <c r="N109" i="1"/>
  <c r="O109" i="1"/>
  <c r="P109" i="1"/>
  <c r="Q109" i="1"/>
  <c r="R109" i="1"/>
  <c r="S109" i="1"/>
  <c r="T109" i="1"/>
  <c r="U109" i="1"/>
  <c r="D109" i="1"/>
  <c r="C26" i="7"/>
  <c r="D56" i="1"/>
  <c r="E56" i="1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C56" i="1"/>
  <c r="A58" i="1"/>
  <c r="A59" i="1"/>
  <c r="A60" i="1"/>
  <c r="A61" i="1"/>
  <c r="A62" i="1"/>
  <c r="A57" i="1"/>
  <c r="D48" i="1"/>
  <c r="E48" i="1"/>
  <c r="F48" i="1"/>
  <c r="G48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C48" i="1"/>
  <c r="J31" i="1"/>
  <c r="K31" i="1"/>
  <c r="R31" i="1"/>
  <c r="S31" i="1"/>
  <c r="A38" i="1"/>
  <c r="D22" i="1"/>
  <c r="D31" i="1" s="1"/>
  <c r="E22" i="1"/>
  <c r="E31" i="1" s="1"/>
  <c r="F22" i="1"/>
  <c r="F31" i="1" s="1"/>
  <c r="G22" i="1"/>
  <c r="G31" i="1" s="1"/>
  <c r="H22" i="1"/>
  <c r="H31" i="1" s="1"/>
  <c r="I22" i="1"/>
  <c r="I31" i="1" s="1"/>
  <c r="J22" i="1"/>
  <c r="K22" i="1"/>
  <c r="L22" i="1"/>
  <c r="L31" i="1" s="1"/>
  <c r="M22" i="1"/>
  <c r="M31" i="1" s="1"/>
  <c r="N22" i="1"/>
  <c r="N31" i="1" s="1"/>
  <c r="O22" i="1"/>
  <c r="O31" i="1" s="1"/>
  <c r="P22" i="1"/>
  <c r="P31" i="1" s="1"/>
  <c r="Q22" i="1"/>
  <c r="Q31" i="1" s="1"/>
  <c r="R22" i="1"/>
  <c r="S22" i="1"/>
  <c r="T22" i="1"/>
  <c r="T31" i="1" s="1"/>
  <c r="U22" i="1"/>
  <c r="U31" i="1" s="1"/>
  <c r="C22" i="1"/>
  <c r="C31" i="1" s="1"/>
  <c r="A37" i="1"/>
  <c r="A36" i="1"/>
  <c r="A33" i="1"/>
  <c r="A34" i="1"/>
  <c r="A35" i="1"/>
  <c r="A32" i="1"/>
  <c r="D29" i="7"/>
  <c r="E29" i="7"/>
  <c r="F29" i="7"/>
  <c r="G29" i="7"/>
  <c r="H29" i="7"/>
  <c r="I29" i="7"/>
  <c r="J29" i="7"/>
  <c r="K29" i="7"/>
  <c r="L29" i="7"/>
  <c r="M29" i="7"/>
  <c r="N29" i="7"/>
  <c r="O29" i="7"/>
  <c r="P29" i="7"/>
  <c r="Q29" i="7"/>
  <c r="R29" i="7"/>
  <c r="S29" i="7"/>
  <c r="T29" i="7"/>
  <c r="U29" i="7"/>
  <c r="D30" i="7"/>
  <c r="E30" i="7"/>
  <c r="F30" i="7"/>
  <c r="G30" i="7"/>
  <c r="H30" i="7"/>
  <c r="I30" i="7"/>
  <c r="J30" i="7"/>
  <c r="K30" i="7"/>
  <c r="L30" i="7"/>
  <c r="M30" i="7"/>
  <c r="N30" i="7"/>
  <c r="O30" i="7"/>
  <c r="P30" i="7"/>
  <c r="Q30" i="7"/>
  <c r="R30" i="7"/>
  <c r="S30" i="7"/>
  <c r="T30" i="7"/>
  <c r="U30" i="7"/>
  <c r="C29" i="7"/>
  <c r="C30" i="7"/>
  <c r="D26" i="7"/>
  <c r="E26" i="7"/>
  <c r="F26" i="7"/>
  <c r="G26" i="7"/>
  <c r="H26" i="7"/>
  <c r="I26" i="7"/>
  <c r="J26" i="7"/>
  <c r="K26" i="7"/>
  <c r="L26" i="7"/>
  <c r="M26" i="7"/>
  <c r="N26" i="7"/>
  <c r="O26" i="7"/>
  <c r="P26" i="7"/>
  <c r="Q26" i="7"/>
  <c r="R26" i="7"/>
  <c r="S26" i="7"/>
  <c r="T26" i="7"/>
  <c r="U26" i="7"/>
  <c r="D25" i="7"/>
  <c r="E25" i="7"/>
  <c r="F25" i="7"/>
  <c r="G25" i="7"/>
  <c r="H25" i="7"/>
  <c r="I25" i="7"/>
  <c r="J25" i="7"/>
  <c r="K25" i="7"/>
  <c r="L25" i="7"/>
  <c r="M25" i="7"/>
  <c r="N25" i="7"/>
  <c r="O25" i="7"/>
  <c r="P25" i="7"/>
  <c r="Q25" i="7"/>
  <c r="R25" i="7"/>
  <c r="S25" i="7"/>
  <c r="T25" i="7"/>
  <c r="U25" i="7"/>
  <c r="C25" i="7"/>
  <c r="B27" i="7"/>
  <c r="B28" i="7"/>
  <c r="B29" i="7"/>
  <c r="B30" i="7"/>
  <c r="B31" i="7"/>
  <c r="B26" i="7"/>
  <c r="D23" i="7"/>
  <c r="E23" i="7"/>
  <c r="F23" i="7"/>
  <c r="G23" i="7"/>
  <c r="H23" i="7"/>
  <c r="I23" i="7"/>
  <c r="J23" i="7"/>
  <c r="K23" i="7"/>
  <c r="L23" i="7"/>
  <c r="M23" i="7"/>
  <c r="N23" i="7"/>
  <c r="O23" i="7"/>
  <c r="P23" i="7"/>
  <c r="R23" i="7"/>
  <c r="C23" i="7"/>
  <c r="D22" i="7"/>
  <c r="E22" i="7"/>
  <c r="F22" i="7"/>
  <c r="G22" i="7"/>
  <c r="H22" i="7"/>
  <c r="I22" i="7"/>
  <c r="J22" i="7"/>
  <c r="K22" i="7"/>
  <c r="L22" i="7"/>
  <c r="M22" i="7"/>
  <c r="N22" i="7"/>
  <c r="O22" i="7"/>
  <c r="P22" i="7"/>
  <c r="R22" i="7"/>
  <c r="C22" i="7"/>
  <c r="E11" i="7"/>
  <c r="E31" i="7" s="1"/>
  <c r="Q23" i="7" l="1"/>
  <c r="Q31" i="7" s="1"/>
  <c r="Q28" i="7" s="1"/>
  <c r="T21" i="7"/>
  <c r="S23" i="7"/>
  <c r="S22" i="7"/>
  <c r="E27" i="7"/>
  <c r="L31" i="7"/>
  <c r="D31" i="7"/>
  <c r="S31" i="7"/>
  <c r="S28" i="7" s="1"/>
  <c r="K31" i="7"/>
  <c r="R31" i="7"/>
  <c r="R28" i="7" s="1"/>
  <c r="J31" i="7"/>
  <c r="I31" i="7"/>
  <c r="I28" i="7" s="1"/>
  <c r="G28" i="7"/>
  <c r="P31" i="7"/>
  <c r="P28" i="7" s="1"/>
  <c r="H31" i="7"/>
  <c r="H28" i="7" s="1"/>
  <c r="O31" i="7"/>
  <c r="O28" i="7" s="1"/>
  <c r="G31" i="7"/>
  <c r="E28" i="7"/>
  <c r="N31" i="7"/>
  <c r="N28" i="7" s="1"/>
  <c r="F31" i="7"/>
  <c r="M31" i="7"/>
  <c r="M28" i="7" s="1"/>
  <c r="U21" i="7" l="1"/>
  <c r="T22" i="7"/>
  <c r="T23" i="7"/>
  <c r="T31" i="7" s="1"/>
  <c r="D27" i="7"/>
  <c r="J27" i="7"/>
  <c r="L27" i="7"/>
  <c r="R27" i="7"/>
  <c r="T27" i="7"/>
  <c r="C27" i="7"/>
  <c r="H27" i="7"/>
  <c r="L28" i="7"/>
  <c r="M27" i="7"/>
  <c r="P27" i="7"/>
  <c r="J28" i="7"/>
  <c r="T28" i="7"/>
  <c r="G27" i="7"/>
  <c r="I27" i="7"/>
  <c r="K27" i="7"/>
  <c r="C28" i="7"/>
  <c r="D28" i="7"/>
  <c r="K28" i="7"/>
  <c r="F27" i="7"/>
  <c r="O27" i="7"/>
  <c r="Q27" i="7"/>
  <c r="N27" i="7"/>
  <c r="F28" i="7"/>
  <c r="S27" i="7"/>
  <c r="U22" i="7" l="1"/>
  <c r="U23" i="7"/>
  <c r="U31" i="7" s="1"/>
  <c r="U28" i="7" l="1"/>
  <c r="U27" i="7"/>
  <c r="A102" i="1"/>
  <c r="A103" i="1" s="1"/>
  <c r="A104" i="1" s="1"/>
  <c r="A105" i="1" s="1"/>
  <c r="A128" i="1"/>
  <c r="A129" i="1" s="1"/>
  <c r="A124" i="1"/>
  <c r="A125" i="1" s="1"/>
  <c r="A121" i="1"/>
  <c r="A118" i="1"/>
  <c r="A115" i="1"/>
  <c r="A111" i="1"/>
  <c r="A112" i="1" s="1"/>
  <c r="A96" i="1" l="1"/>
  <c r="A97" i="1" s="1"/>
  <c r="A98" i="1" s="1"/>
  <c r="A99" i="1" s="1"/>
  <c r="A93" i="1"/>
  <c r="A89" i="1"/>
  <c r="A90" i="1" s="1"/>
  <c r="A85" i="1"/>
  <c r="A86" i="1" s="1"/>
  <c r="A79" i="1"/>
  <c r="A80" i="1" s="1"/>
  <c r="A81" i="1" s="1"/>
  <c r="A82" i="1" s="1"/>
  <c r="E77" i="1" l="1"/>
  <c r="F77" i="1" s="1"/>
  <c r="G77" i="1" s="1"/>
  <c r="H77" i="1" s="1"/>
  <c r="I77" i="1" s="1"/>
  <c r="J77" i="1" s="1"/>
  <c r="K77" i="1" s="1"/>
  <c r="L77" i="1" s="1"/>
  <c r="M77" i="1" s="1"/>
  <c r="N77" i="1" s="1"/>
  <c r="O77" i="1" s="1"/>
  <c r="P77" i="1" s="1"/>
  <c r="Q77" i="1" s="1"/>
  <c r="R77" i="1" s="1"/>
  <c r="S77" i="1" s="1"/>
  <c r="T77" i="1" s="1"/>
  <c r="U77" i="1" s="1"/>
  <c r="A20" i="1" l="1"/>
  <c r="A19" i="1"/>
  <c r="A18" i="1"/>
</calcChain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5">
    <s v="2024 SOAR - GPC"/>
    <s v="{[1 ACTUALS AND BUDGETS].[COMPANY NAME &amp; DESC].&amp;[GPC: Georgia Power Company]}"/>
    <s v="{[1 ACTUALS AND BUDGETS].[INFORMATION VIEW].&amp;[Capital Additions]}"/>
    <s v="{[PROJORG HIERARCHIES].[LEVEL 3 COMBO TOTAL PO].&amp;[PO GGENR: Georgia Generation]}"/>
    <s v="{[1 ACTUALS AND BUDGETS].[NET OR 100PCT].&amp;[100 Pct]}"/>
  </metadataStrings>
  <mdxMetadata count="4">
    <mdx n="0" f="s">
      <ms ns="1" c="0"/>
    </mdx>
    <mdx n="0" f="s">
      <ms ns="2" c="0"/>
    </mdx>
    <mdx n="0" f="s">
      <ms ns="3" c="0"/>
    </mdx>
    <mdx n="0" f="s">
      <ms ns="4" c="0"/>
    </mdx>
  </mdxMetadata>
  <valueMetadata count="4">
    <bk>
      <rc t="1" v="0"/>
    </bk>
    <bk>
      <rc t="1" v="1"/>
    </bk>
    <bk>
      <rc t="1" v="2"/>
    </bk>
    <bk>
      <rc t="1" v="3"/>
    </bk>
  </valueMetadata>
</metadata>
</file>

<file path=xl/sharedStrings.xml><?xml version="1.0" encoding="utf-8"?>
<sst xmlns="http://schemas.openxmlformats.org/spreadsheetml/2006/main" count="13132" uniqueCount="1037">
  <si>
    <t>TOTAL GPC OWNERSHIP %</t>
  </si>
  <si>
    <t>SCH12 GPC: Scherer Stm CU 1&amp;2</t>
  </si>
  <si>
    <t>SCH34 GPC: Scherer Stm CU 3&amp;4</t>
  </si>
  <si>
    <t>SCHCM GPC: Scherer Stm Common</t>
  </si>
  <si>
    <t>SCHU1 GPC: Scherer Stm Unit 1</t>
  </si>
  <si>
    <t>SCHU2 GPC: Scherer Stm Unit 2</t>
  </si>
  <si>
    <t>SCHU3 GPC: Scherer Stm Unit 3</t>
  </si>
  <si>
    <t xml:space="preserve">Scherer 3 Capacity </t>
  </si>
  <si>
    <t xml:space="preserve">Retail </t>
  </si>
  <si>
    <t>Wholesale</t>
  </si>
  <si>
    <t>Scherer 3 Retail %</t>
  </si>
  <si>
    <t>GPC Retail %</t>
  </si>
  <si>
    <t>REDACTED</t>
  </si>
  <si>
    <t>Inflation</t>
  </si>
  <si>
    <t xml:space="preserve">Bowen </t>
  </si>
  <si>
    <t>Scherer</t>
  </si>
  <si>
    <t>Budget Modifications</t>
  </si>
  <si>
    <t>Gas Conversion</t>
  </si>
  <si>
    <t>MaintCap</t>
  </si>
  <si>
    <t>FOM</t>
  </si>
  <si>
    <t>OFFRAMP MAINT CAP</t>
  </si>
  <si>
    <t>Capital</t>
  </si>
  <si>
    <t>Budgeted</t>
  </si>
  <si>
    <t>Extrapolated - pattern repeated to follow outage cycle</t>
  </si>
  <si>
    <t>LAST TWO YEARS</t>
  </si>
  <si>
    <t>BOWEN</t>
  </si>
  <si>
    <t xml:space="preserve">Last year </t>
  </si>
  <si>
    <t>Common</t>
  </si>
  <si>
    <t>Bowen 1</t>
  </si>
  <si>
    <t>Bowen 2</t>
  </si>
  <si>
    <t>Bowen 3</t>
  </si>
  <si>
    <t>Bowen 4</t>
  </si>
  <si>
    <t>SCHERER (100% Dollars)</t>
  </si>
  <si>
    <t>11088632: Scherer ELG - CRL</t>
  </si>
  <si>
    <t>SCHERER (GPC Retail Dollars)</t>
  </si>
  <si>
    <t>Fixed O&amp;M</t>
  </si>
  <si>
    <t>Extrapolated - pattern repeated to match CAPITAL pattern</t>
  </si>
  <si>
    <t xml:space="preserve">Bowen 1 </t>
  </si>
  <si>
    <t>Sunk Capital &amp; FOM</t>
  </si>
  <si>
    <t>k$</t>
  </si>
  <si>
    <t xml:space="preserve">MaintCapital </t>
  </si>
  <si>
    <t>SCHERER (GPC Retail Ownership)</t>
  </si>
  <si>
    <t>SUNK</t>
  </si>
  <si>
    <t>BUDGET/EXTRAPOLATED</t>
  </si>
  <si>
    <t>OFFRAMP</t>
  </si>
  <si>
    <t>GAS</t>
  </si>
  <si>
    <t>Values Used in Study by Pathway (k$)</t>
  </si>
  <si>
    <t>Bowen U1-4: ELG "No Cessation"; ZLD by 12/31/2029</t>
  </si>
  <si>
    <t xml:space="preserve">Maintenance Capital </t>
  </si>
  <si>
    <t>11088628: Bowen ELG - FGDW ZLD</t>
  </si>
  <si>
    <t>11088629: Bowen ELG - CRL</t>
  </si>
  <si>
    <t>11088630: Bowen CCR Landfill</t>
  </si>
  <si>
    <t>Bowen U1-4: ELG "PCCC"; Retire by 12/31/2034</t>
  </si>
  <si>
    <t>Bowen U1-4: EPA111 Path 1: Retire by 1/1/2032</t>
  </si>
  <si>
    <t>Bowen U1-4: EPA111 Path 2: Gas Conversion by 1/1/2030</t>
  </si>
  <si>
    <t>Bowen U1-4: EPA111 Path 3: 40% Co-fire by 1/1/2030; Retire by 1/1/2039</t>
  </si>
  <si>
    <t>Bowen U1-4: EPA111 Path 4: CCS by 1/1/2032</t>
  </si>
  <si>
    <t>Scherer U1-3: ELG "No Cessation"; ZLD by 12/31/2029</t>
  </si>
  <si>
    <t>Maintenance Capital</t>
  </si>
  <si>
    <t>Scherer U1-3: ELG "PCCC"; Retire by 12/31/2034</t>
  </si>
  <si>
    <t>Scherer U1-3: EPA111 Path 1: Retire by 1/1/2032</t>
  </si>
  <si>
    <t>Scherer U1-3: EPA111 Path 2: Gas Conversion by 1/1/2030</t>
  </si>
  <si>
    <t>Scherer U1-3: EPA111 Path 3: 40% Co-fire by 1/1/2030; Retire by 1/1/2039</t>
  </si>
  <si>
    <t>Scherer U1-3: EPA111 Path 4: CCS by 1/1/2032</t>
  </si>
  <si>
    <t>COMPANY NAME &amp; DESC</t>
  </si>
  <si>
    <t>GPC: Georgia Power Company</t>
  </si>
  <si>
    <t>INFORMATION VIEW</t>
  </si>
  <si>
    <t>Capital Additions</t>
  </si>
  <si>
    <t>LEVEL 3 COMBO TOTAL PO</t>
  </si>
  <si>
    <t>PO GGENR: Georgia Generation</t>
  </si>
  <si>
    <t>NET OR 100PCT</t>
  </si>
  <si>
    <t>100 Pct</t>
  </si>
  <si>
    <t>Working</t>
  </si>
  <si>
    <t>YEAR</t>
  </si>
  <si>
    <t>LEVEL 5 COMBO TOTAL PO</t>
  </si>
  <si>
    <t>LEVEL 9 COMBO TOTAL PO</t>
  </si>
  <si>
    <t>2025</t>
  </si>
  <si>
    <t>2026</t>
  </si>
  <si>
    <t>2027</t>
  </si>
  <si>
    <t>2028</t>
  </si>
  <si>
    <t>2029</t>
  </si>
  <si>
    <t>PO BOWGS: Bowen</t>
  </si>
  <si>
    <t>BWSCM GPC: Bowen Stm Common</t>
  </si>
  <si>
    <t>BWSU1 GPC: Bowen Stm Unit 1</t>
  </si>
  <si>
    <t>BWSU2 GPC: Bowen Stm Unit 2</t>
  </si>
  <si>
    <t>BWSU3 GPC: Bowen Stm Unit 3</t>
  </si>
  <si>
    <t>BWSU4 GPC: Bowen Stm Unit 4</t>
  </si>
  <si>
    <t>PO BOWGS: Bowen Total</t>
  </si>
  <si>
    <t>PO SCHGS: Scherer</t>
  </si>
  <si>
    <t>PO SCHGS: Scherer Total</t>
  </si>
  <si>
    <t>PROJECT NAME &amp; NUMBER</t>
  </si>
  <si>
    <t>ENVIRONMENTAL CATEGORY</t>
  </si>
  <si>
    <t>ENVIRONMENTAL DRIVER</t>
  </si>
  <si>
    <t>WORKTYPE &amp; DESC</t>
  </si>
  <si>
    <t>10253648: BOWEN CCB CELLS 5&amp;6 CCR</t>
  </si>
  <si>
    <t>Water</t>
  </si>
  <si>
    <t>CCR</t>
  </si>
  <si>
    <t>AFUDC: AFUDC</t>
  </si>
  <si>
    <t>10277816: Bowen Units 1-4 ELG WW Mgmt</t>
  </si>
  <si>
    <t>Waste Water</t>
  </si>
  <si>
    <t>INSTALL: Directs/Construction Expenditures</t>
  </si>
  <si>
    <t>Air</t>
  </si>
  <si>
    <t>11088631: Bowen MATS PM CEMS</t>
  </si>
  <si>
    <t>MATS</t>
  </si>
  <si>
    <t>10153946: Plt Scherer CCB Cell #3- Gypsum CCR</t>
  </si>
  <si>
    <t>10253961: PLT SCHERER LANDFILL CCR</t>
  </si>
  <si>
    <t>11048540: Scherer ELG WW Management</t>
  </si>
  <si>
    <t>11088633: Scherer MATS PM CEMS</t>
  </si>
  <si>
    <t>Grand Total</t>
  </si>
  <si>
    <t>ONE TIME EXPENSES TO BE REMOVED IN EXTRAPOLATION</t>
  </si>
  <si>
    <t xml:space="preserve">Bowen Common </t>
  </si>
  <si>
    <t xml:space="preserve">One Time? </t>
  </si>
  <si>
    <t>Enviro</t>
  </si>
  <si>
    <t>11064342: GPC BOWEN COMMON LOW VOLUME WASTEWATER TREATMENT SYSTEM ECCR</t>
  </si>
  <si>
    <t>Yes</t>
  </si>
  <si>
    <t>11064445: GPC BOWEN COMMON WINTER STORM ELLIOTT ITEMS WEATHERIZATION</t>
  </si>
  <si>
    <t>11066068: GPC BOWEN Common - System X CEMS (BOW0CUX1-123088) 2024</t>
  </si>
  <si>
    <t>11066070: GPC BOWEN U1-4 Gas Cooling Pump Rebuild (BOW0CUXJ-130552) 2024</t>
  </si>
  <si>
    <t>11066611: GPC BOWEN Common Rebuild 657</t>
  </si>
  <si>
    <t>11066615: GPC BOWEN Tractor Rebuild 854 (BOW0CUDL-122350)</t>
  </si>
  <si>
    <t>11066618: GPC BOWEN DGA Composite Gas Monitors for SS, SSS, SAT Transformers (AAA1*-130809) (BOW0CUGE-130809)</t>
  </si>
  <si>
    <t>11066619: GPC BOWEN #4 General Service Water Pump Replacement (BOW0CUHE-130256)</t>
  </si>
  <si>
    <t>11066626: GPC BOWEN U3 &amp; U4 Acid Day Tank Replacement (BOW0CULD-124244)</t>
  </si>
  <si>
    <t>11066634: GPC BOWEN Wtr Treatment plant #2 Resin replacement (BOW0CUND-121674)</t>
  </si>
  <si>
    <t>11066638: GPC BOWEN Misc. Plant Lighting (BOW0CU1A-129549)</t>
  </si>
  <si>
    <t>11066858: GPC BOWEN Common - 'C' RSCC Flight  Bar Replacement (BOW0CUAB-124513)</t>
  </si>
  <si>
    <t>11066859: GPC BOWEN Replace Sticking Valves at RSCC's (BOW0CUAB-125749)</t>
  </si>
  <si>
    <t>11066860: GPC BOWEN Common- LVWT Equipment (BOW0CUNW-124258)</t>
  </si>
  <si>
    <t>11066866: GPC BOWEN Common - Limestone Belt Equipment ECCR (BOW0CUXB-113530)</t>
  </si>
  <si>
    <t>11066869: GPC BOWEN Common ECCR lab instrumentation (Microwave Plasma, Computrac, TGA) (BOW0CUXW-126650)</t>
  </si>
  <si>
    <t>11066870: GPC BOWEN Common- FGD Wastewater Treatment Plant Equipment (BOW0CUXW-124252)</t>
  </si>
  <si>
    <t>11066871: GPC BOWEN Common Misc ECCR lab equipment (BOW0CUXP-126649)</t>
  </si>
  <si>
    <t>11066872: GPC BOWEN Emergency Repairs for DeWatering (BOW0CUXD-129969)</t>
  </si>
  <si>
    <t>11066875: GPC BOWEN Gypsum Loadout Building, Handrails, Conveyor Tank, and Piping (BOW0CUXD-129950)</t>
  </si>
  <si>
    <t>11066880: GPC BOWEN Replace Wash Water pumps #1-#7 (BOW0CUXD-129929)</t>
  </si>
  <si>
    <t>11066882: GPC BOWEN Common Ammonia Unloading Compressors</t>
  </si>
  <si>
    <t>11066893: GPC BOWEN C Coal Handling Switchgear Replacement (AAA1*-130851) (BOW0CUDC-130851)</t>
  </si>
  <si>
    <t>11066916: GPC BOWEN 990H (SN# BWX00392) Rebuild (BOW0CUDL-122309)</t>
  </si>
  <si>
    <t>11066917: GPC BOWEN Common Pan Water Wagon (BOW0CUDL-116111)</t>
  </si>
  <si>
    <t>11066918: GPC BOWEN Loop Track Replacement (Phase 3) (BOW0CUDJ-127569)</t>
  </si>
  <si>
    <t>11066919: GPC BOWEN #4 River Water Pump Rebuild (BOW0CUHB-124675)</t>
  </si>
  <si>
    <t>11066920: GPC BOWEN #5 General Service Water Pump Replacement (BOW0CUHE-130257)</t>
  </si>
  <si>
    <t>11066921: GPC BOWEN #7 General Service Water Pump Replacement (BOW0CUHE-130258)</t>
  </si>
  <si>
    <t>11066922: GPC BOWEN #1 WTP backwash pump upgrade (BOW0CUND-130370)</t>
  </si>
  <si>
    <t>11066923: GPC BOWEN U1 &amp; U2 Dry Stack Elevator Replacement (BOW0CU1A-130429)</t>
  </si>
  <si>
    <t>11066924: GPC BOWEN Common - Crossover Header Isolation Valves (BOW0CUQA-115333)</t>
  </si>
  <si>
    <t>11066925: GPC BOWEN Dewatering Pumphouse (BOW0CURA-128170)</t>
  </si>
  <si>
    <t>11066926: GPC BOWEN Fire Loop Piping - Backup Loop (BOW0CURA-128171)</t>
  </si>
  <si>
    <t>11066974: GPC BOWEN Common - 'A' RSCC Flight Bar Replacement (BOW0CUAB-124203)</t>
  </si>
  <si>
    <t>11066975: GPC BOWEN Common - Replace Drag Chain Conveyor Chain Wear Items (BOW0CUAB-115385)</t>
  </si>
  <si>
    <t>11066979: GPC BOWEN Common Ammonia Tank Area Valves (BOW0CUYA-125950)</t>
  </si>
  <si>
    <t>11067009: GPC BOWEN COMMON MISC NE 2026</t>
  </si>
  <si>
    <t>11067066: GPC BOWEN 2027 COMMON NE</t>
  </si>
  <si>
    <t>11080176: GPC BOWEN COMMON OVATION DCS LIFECYCLE UPGRADE FOSSIL FUELS, WTP, &amp; PWCS</t>
  </si>
  <si>
    <t>11085970: GPC BOWEN COMMON REPLACEMENT OF DEWATERING HYDROCYCLONE B 2025</t>
  </si>
  <si>
    <t>11086487: GPC BOWEN COMMON TRANSER LINE FROM 1&amp;2 LOT TO 3&amp;4 LOT</t>
  </si>
  <si>
    <t>11086498: GPC BOWEN FUELS CONVEYOR CHANGE OUTS 2025</t>
  </si>
  <si>
    <t>11087879: BWSCM #4 SUB Propane Tank Fire Protection System</t>
  </si>
  <si>
    <t>11087880: BWSCM #8 General Service Water Pump Replacement</t>
  </si>
  <si>
    <t>11087881: BWSCM 1A, 1B, 1C, 1D Chain Drive to Direct Drive</t>
  </si>
  <si>
    <t>11087882: BWSCM 299 XE skidsteer</t>
  </si>
  <si>
    <t>11087883: BWSCM 2A, 2B,  Chain Drive to Direct Drive</t>
  </si>
  <si>
    <t>11087884: BWSCM 3A Conveyor Belt Table Replacement</t>
  </si>
  <si>
    <t>11087885: BWSCM 3B Conveyor Belt Table Replacement</t>
  </si>
  <si>
    <t>11087886: BWSCM 3C Conveyor Belt Table Replacement</t>
  </si>
  <si>
    <t>11087887: BWSCM 3D Conveyor Belt Table Replacement</t>
  </si>
  <si>
    <t>11087888: BWSCM 4160V &amp; 480V Breaker Common</t>
  </si>
  <si>
    <t>11087889: BWSCM 4A, 4B, 4C, 4D Chain Drive to Direct Drive</t>
  </si>
  <si>
    <t>11087890: BWSCM AEO iPads</t>
  </si>
  <si>
    <t>11087891: BWSCM Acid Day Tank Replacement U1 &amp; U2</t>
  </si>
  <si>
    <t>11087892: BWSCM Backhoe with chipping hammer</t>
  </si>
  <si>
    <t>11087893: BWSCM Ball Mill Forklift Common</t>
  </si>
  <si>
    <t>11087894: BWSCM Ball Mill Hydrocyclones</t>
  </si>
  <si>
    <t>11087895: BWSCM Ball Mill Liner</t>
  </si>
  <si>
    <t>11087896: BWSCM Ball Mill Motor</t>
  </si>
  <si>
    <t>11087897: BWSCM Ball Mill Silos Rebuild</t>
  </si>
  <si>
    <t>11087898: BWSCM Bowen River Water Pumping Substation Containment</t>
  </si>
  <si>
    <t>11087899: BWSCM C Head Pulley Replacement</t>
  </si>
  <si>
    <t>11087900: BWSCM Cake Wash Pumps Replacement</t>
  </si>
  <si>
    <t>11087901: BWSCM Caustic Day Tank U1 &amp; U2</t>
  </si>
  <si>
    <t>11087902: BWSCM Caustic Day Tank U3 &amp; U4</t>
  </si>
  <si>
    <t>11087903: BWSCM Coal Feeder Gearboxes - General</t>
  </si>
  <si>
    <t>11087904: BWSCM Coal Treat Breaker/MCC Retrofit</t>
  </si>
  <si>
    <t>11087905: BWSCM Common Add 4 additional ammonia tanks</t>
  </si>
  <si>
    <t>11087906: BWSCM Common Ammonia Tank Pressure Relief Valves</t>
  </si>
  <si>
    <t>11087907: BWSCM Conveyor Belt Conversion C</t>
  </si>
  <si>
    <t>11087908: BWSCM Cooling Water Crossover/Tie Line for Compressors</t>
  </si>
  <si>
    <t>11087909: BWSCM Crusher A</t>
  </si>
  <si>
    <t>11087910: BWSCM Crusher B</t>
  </si>
  <si>
    <t>11087911: BWSCM Crusher C</t>
  </si>
  <si>
    <t>11087912: BWSCM DCS LifeCycle upgrade</t>
  </si>
  <si>
    <t>11087913: BWSCM Dewatering Belt Equipment Common</t>
  </si>
  <si>
    <t>11087914: BWSCM Dewatering Sump Pumps</t>
  </si>
  <si>
    <t>11087915: BWSCM Dewatering Vacuum Pump Common</t>
  </si>
  <si>
    <t>11087916: BWSCM ECCR &amp; FGD Related Air Compressors</t>
  </si>
  <si>
    <t>11087917: BWSCM ECCR Misc. Pumps, Valves, Motors, &amp; Equipment</t>
  </si>
  <si>
    <t>11087918: BWSCM Eaton UPS Battery Replacements</t>
  </si>
  <si>
    <t>11087919: BWSCM Environmental Area VFD Replacements and Spare Inventory VFDs</t>
  </si>
  <si>
    <t>11087920: BWSCM FGD Clarifier-Rake Gearbox Replacement</t>
  </si>
  <si>
    <t>11087921: BWSCM Filtrate Discharge Piping Separation</t>
  </si>
  <si>
    <t>11087922: BWSCM Fitrate Pumps A&amp;B</t>
  </si>
  <si>
    <t>11087923: BWSCM GE AK25 Breaker Retrofits, Common</t>
  </si>
  <si>
    <t>11087924: BWSCM General Service Water Pump Check Valves - 24</t>
  </si>
  <si>
    <t>11087925: BWSCM Geotube Pad/Containment for Drag Chains</t>
  </si>
  <si>
    <t>11087926: BWSCM Grinding Rolls for Journals</t>
  </si>
  <si>
    <t>11087927: BWSCM Gypsum Transfer Cnvr. Belt Common Equipment</t>
  </si>
  <si>
    <t>11087928: BWSCM Gypsum Truck Scales</t>
  </si>
  <si>
    <t>11087929: BWSCM Gypsum loadout REXA actuator upgrade</t>
  </si>
  <si>
    <t>11087930: BWSCM HMI upgrade for Dry Fly Ash PLCs</t>
  </si>
  <si>
    <t>11087931: BWSCM HMI upgrade for Eco Materials PLCs</t>
  </si>
  <si>
    <t>11087932: BWSCM HMI upgrade for Veolia PLCs</t>
  </si>
  <si>
    <t>11087933: BWSCM Hydrated Lime Injection &amp; JBR Instruments</t>
  </si>
  <si>
    <t>11087934: BWSCM IDBF Motor Monorail system U34</t>
  </si>
  <si>
    <t>11087935: BWSCM Increase Fire Suppression Redundancy and Capability</t>
  </si>
  <si>
    <t>11087936: BWSCM Indoor Safe Refuge Area</t>
  </si>
  <si>
    <t>11087937: BWSCM JBR Instruments</t>
  </si>
  <si>
    <t>11087938: BWSCM JBR Slurry Lines</t>
  </si>
  <si>
    <t>11087939: BWSCM Limestone Handing Air Compressor Wet tank and Enclosure</t>
  </si>
  <si>
    <t>11087940: BWSCM Limestone Storage tank mixer shaft and blades, Replacement, 3/4</t>
  </si>
  <si>
    <t>11087941: BWSCM Main Lab/Water Research Center Building Fire Protection</t>
  </si>
  <si>
    <t>11087942: BWSCM Maintenance Department Buggies</t>
  </si>
  <si>
    <t>11087943: BWSCM Metal Roof for Warehouse #2</t>
  </si>
  <si>
    <t>11087944: BWSCM Non-ECCR Misc. Pumps, Valves, Motors, &amp; Equipment</t>
  </si>
  <si>
    <t>11087945: BWSCM Paving at Maintenance Building's 9 Parking Spots Where Low Spots Hold Water during heavy rain, getting shoes wet</t>
  </si>
  <si>
    <t>11087946: BWSCM Permanent Momar system</t>
  </si>
  <si>
    <t>11087947: BWSCM Polisher Resin Replacement U1 &amp; U2</t>
  </si>
  <si>
    <t>11087948: BWSCM Portable Miller welder with air compressor</t>
  </si>
  <si>
    <t>11087949: BWSCM Portable pressure washer for to wash the tractors off at the tractor pad</t>
  </si>
  <si>
    <t>11087950: BWSCM Pulverizer Cones - General</t>
  </si>
  <si>
    <t>11087951: BWSCM Pulverizer Gearbox - General</t>
  </si>
  <si>
    <t>11087952: BWSCM Pulverizer Grind Zones - General - Yearly Maintenance</t>
  </si>
  <si>
    <t>11087953: BWSCM Pulverizer Lube Oil System - General</t>
  </si>
  <si>
    <t>11087954: BWSCM Pulverizer Sweeps - General</t>
  </si>
  <si>
    <t>11087955: BWSCM Pumping Station Transformer Replacements</t>
  </si>
  <si>
    <t>11087956: BWSCM Purchase (Additional/2nd) Grove GRT8100 (100 Ton) Crane</t>
  </si>
  <si>
    <t>11087957: BWSCM R1 &amp; R2 Conveyor Belt Table Replacement</t>
  </si>
  <si>
    <t>11087958: BWSCM R1, R2 Chain Drive to Direct Drive</t>
  </si>
  <si>
    <t>11087959: BWSCM REXA actuators (See comment for details)</t>
  </si>
  <si>
    <t>11087960: BWSCM RSCC AR400 Plate Replacement (Wear Surface)</t>
  </si>
  <si>
    <t>11087961: BWSCM RSCC Hydraulic Pump and Controls upgrade/Replacement</t>
  </si>
  <si>
    <t>11087962: BWSCM RSCC Lockdown Incline Instrumentation</t>
  </si>
  <si>
    <t>11087963: BWSCM Rail car shaker</t>
  </si>
  <si>
    <t>11087964: BWSCM Replacement of washdown system for 3-belt conveyors and crushers houses</t>
  </si>
  <si>
    <t xml:space="preserve">Yes </t>
  </si>
  <si>
    <t>11087965: BWSCM Retrofit Fossil Fuels Breakers 4160V, C Bus</t>
  </si>
  <si>
    <t>11087966: BWSCM Retrofit Fossil Fuels Breakers 4160V, D Bus</t>
  </si>
  <si>
    <t>11087967: BWSCM Return Water Pumps</t>
  </si>
  <si>
    <t>11087968: BWSCM Reverse Osmosis Membrane Change-out 2029</t>
  </si>
  <si>
    <t>11087969: BWSCM River Pump Sub-Station - Sprinkler System</t>
  </si>
  <si>
    <t>11087970: BWSCM S1, S2 Chain Drive to Direct Drive</t>
  </si>
  <si>
    <t>11087971: BWSCM SAMC/ ACI Blowers and Valves</t>
  </si>
  <si>
    <t>11087972: BWSCM Sampler Machine Replacements A&amp;D</t>
  </si>
  <si>
    <t>11087973: BWSCM Sampler Machine Replacements B&amp;C</t>
  </si>
  <si>
    <t>11087975: BWSCM Simulator 1</t>
  </si>
  <si>
    <t>11087976: BWSCM Simulator 2</t>
  </si>
  <si>
    <t>11087977: BWSCM Simulator for Bottom Ash</t>
  </si>
  <si>
    <t>11087978: BWSCM Simulator for Dry Fly Ash</t>
  </si>
  <si>
    <t>11087979: BWSCM Spare sump pump</t>
  </si>
  <si>
    <t>11087980: BWSCM Surge Tank sump to RSCC Island/Trench sump piping</t>
  </si>
  <si>
    <t>11087981: BWSCM Tractor Purchase 308 Excavator</t>
  </si>
  <si>
    <t>11087982: BWSCM Tractor Purchase 990 for X System (D system manages CAT)</t>
  </si>
  <si>
    <t>11087983: BWSCM Tractor Rebuild D10</t>
  </si>
  <si>
    <t>11087984: BWSCM Trestle Feeder Replacements</t>
  </si>
  <si>
    <t>11087985: BWSCM U1-4 FGAS CEMS</t>
  </si>
  <si>
    <t>11087986: BWSCM U1/2 GSW Main Lines - New Install - Moonshot</t>
  </si>
  <si>
    <t>11087987: BWSCM Vacuum Truck ("Guzzler")</t>
  </si>
  <si>
    <t>11087989: BWSCM Vacuum truck with hydroexcavation equipment ("Guzzcavator" model by Guzzler)</t>
  </si>
  <si>
    <t>11087990: BWSCM WTP #1 Chemical Day Tanks 2025</t>
  </si>
  <si>
    <t>11087991: BWSCM WTP #2 Chemical Day Tanks 2026</t>
  </si>
  <si>
    <t>11087992: BWSCM WTP #2 Filter backwash valve upgrade 2025</t>
  </si>
  <si>
    <t>11087993: BWSCM Wash Water Tank Feed Pumps 1 &amp; 2 Replacement</t>
  </si>
  <si>
    <t>11087994: BWSCM Washdown system and concrete pad for the tractors</t>
  </si>
  <si>
    <t>11087995: BWSCM Wastewater Treatment Feed Pump Replacement Common</t>
  </si>
  <si>
    <t>11087996: BWSCM upgrade Onyx System</t>
  </si>
  <si>
    <t>11061434: GPC BOWEN 2A CRUSHER HEADCHUTE, BYPASS CHUTE, LOADZONE &amp; MAGNETIC SEPARATOR REPLACEMENT</t>
  </si>
  <si>
    <t>11062276: BOWEN U1 ENVIRONMENTAL PLC's to FOXBORO MIGRATIONS</t>
  </si>
  <si>
    <t>11066851: GPC BOWEN Polisher Sump Pump Replacement for U1&amp;U2 (BWN001LD-128051)</t>
  </si>
  <si>
    <t>11066852: GPC BOWEN U1 Plant Elevator (BWN0011A-129589)</t>
  </si>
  <si>
    <t>11066899: GPC BOWEN Unit 1 Transformer Replacements (1AB, 1A, 1D, 1BC) (BWN001GE-130690)`</t>
  </si>
  <si>
    <t>11066900: GPC BOWEN U1 Partial Economizer Replacement (BWN001JD-128929)</t>
  </si>
  <si>
    <t>11066901: GPC BOWEN U1 Waterwall Panel Replacements 1FL26(BWN001JD-119545)</t>
  </si>
  <si>
    <t>11066927: GPC BOWEN U1 SD MOV Relocation (BWN001JC-130911)</t>
  </si>
  <si>
    <t>11066928: GPC BOWEN Unit 1 4kv A&amp;B Motor Protection Relay Upgrade (AAA1*-130852) (BWN001KD-130852)</t>
  </si>
  <si>
    <t>11066931: GPC BOWEN Unit 1A and 1B Station Battery and Charger Replacement (AAA1*-130909) (BWN001KE-130909)</t>
  </si>
  <si>
    <t>11067005: GPC BOWEN U1 FALL OUTAGE 1FL26</t>
  </si>
  <si>
    <t>11067021: GPC BOWEN U1 FALL OUTAGE ECCR 2026</t>
  </si>
  <si>
    <t>11084133: GPC BOWEN U1 BE ISOLATION VALVES 1FL26</t>
  </si>
  <si>
    <t>11087997: BWSU1 A&amp;B Ignitor Booster Fan Replace</t>
  </si>
  <si>
    <t>11087998: BWSU1 APH Air Motor, Elec. Option</t>
  </si>
  <si>
    <t>11087999: BWSU1 Air Heater Gearbox (A-side only)</t>
  </si>
  <si>
    <t>11088000: BWSU1 Air and Gas Joint Replacement</t>
  </si>
  <si>
    <t>11088001: BWSU1 BFP Volute U1 B 1FL26</t>
  </si>
  <si>
    <t>11088002: BWSU1 Bunker vibrators (6)</t>
  </si>
  <si>
    <t>11088003: BWSU1 Burner replacement 1FL26</t>
  </si>
  <si>
    <t>11088004: BWSU1 Burner replacement 1FL29</t>
  </si>
  <si>
    <t>11088005: BWSU1 CBP U1 B 1FL26</t>
  </si>
  <si>
    <t>11088006: BWSU1 Coal Pipe replacement 1FL26</t>
  </si>
  <si>
    <t>11088007: BWSU1 Coal Pipe replacement 1FL29</t>
  </si>
  <si>
    <t>11088008: BWSU1 Cold Air Isolation Gates (Pneumatically-Operated)</t>
  </si>
  <si>
    <t>11088009: BWSU1 Compressed Air Header, U1 1FL26</t>
  </si>
  <si>
    <t>11088010: BWSU1 Compressor Replacement, U1 1FL26</t>
  </si>
  <si>
    <t>11088011: BWSU1 DCS LifeCycle upgrade</t>
  </si>
  <si>
    <t>11088012: BWSU1 Ductwork Section Patching (O&amp;M?)</t>
  </si>
  <si>
    <t>11088013: BWSU1 ECCR Misc. Pumps, Valves, Motors, &amp; Equipment</t>
  </si>
  <si>
    <t>11088014: BWSU1 FDF B Motor Rebuild</t>
  </si>
  <si>
    <t>11088015: BWSU1 FDF Inlet Garage Door Replacement</t>
  </si>
  <si>
    <t>11088016: BWSU1 Foxboro Integrated Controls Configurator (ICC) to Control Editor</t>
  </si>
  <si>
    <t>11088017: BWSU1 Gas Cooling Pump Expansion Joints</t>
  </si>
  <si>
    <t>11088018: BWSU1 Gas Cooling Pump Strainer Baskets</t>
  </si>
  <si>
    <t>11088019: BWSU1 Gas Cooling Pump Valves Discharge</t>
  </si>
  <si>
    <t>11088020: BWSU1 Gas Cooling Pump Valves Flush,Vent, &amp; Drain Valves</t>
  </si>
  <si>
    <t>11088021: BWSU1 Gas Cooling Pump Valves Suction</t>
  </si>
  <si>
    <t>11088022: BWSU1 Gas Cooling Spray and Prequench Nozzles</t>
  </si>
  <si>
    <t>11088023: BWSU1 Generator Auto Purge, U1</t>
  </si>
  <si>
    <t>11088024: BWSU1 High-voltage bushing replacement 1FL26</t>
  </si>
  <si>
    <t>11088025: BWSU1 Hydrated Lime Conveying Lines</t>
  </si>
  <si>
    <t>11088026: BWSU1 Hydrogen Dryer, U1</t>
  </si>
  <si>
    <t>11088027: BWSU1 IDBF 1A Motor Replacement</t>
  </si>
  <si>
    <t>11088028: BWSU1 IDBF Hubs (including hydraulic cylinder)</t>
  </si>
  <si>
    <t>11088029: BWSU1 IDBF Seal Air Fans (intermediate/Diffuser)</t>
  </si>
  <si>
    <t>11088030: BWSU1 IDF A Motor Replace</t>
  </si>
  <si>
    <t>11088031: BWSU1 JBR Area Sump Pumps &amp; Valves</t>
  </si>
  <si>
    <t>11088032: BWSU1 JBR Expansion Joints ECCR</t>
  </si>
  <si>
    <t>11088033: BWSU1 JBR Liners (PVDF, C276, Borosilicate block, FRP)</t>
  </si>
  <si>
    <t>11088034: BWSU1 JBR Mist Eliminator</t>
  </si>
  <si>
    <t>11088035: BWSU1 JBR Mixer Sparger Rings</t>
  </si>
  <si>
    <t>11088036: BWSU1 JBR Slurry Lines</t>
  </si>
  <si>
    <t>11088037: BWSU1 JBR Sparger Tubes</t>
  </si>
  <si>
    <t>11088038: BWSU1 LP Condensate Pump U1 A 1FL26</t>
  </si>
  <si>
    <t>11088039: BWSU1 LP Condensate Pump U1 C 1FL26</t>
  </si>
  <si>
    <t>11088040: BWSU1 Main Turbine Turbo-Toc PLC upgrade</t>
  </si>
  <si>
    <t>11088041: BWSU1 Mill Isolation Gates</t>
  </si>
  <si>
    <t>11088042: BWSU1 Non-ECCR - Misc. Pumps, Valves, Motors, &amp; Equipment</t>
  </si>
  <si>
    <t>11088043: BWSU1 O2 Probes</t>
  </si>
  <si>
    <t>11088044: BWSU1 REXA actuators (See comment for details)</t>
  </si>
  <si>
    <t>11088045: BWSU1 Riffle replacement 1FL26</t>
  </si>
  <si>
    <t>11088046: BWSU1 Riffle replacement 1FL29</t>
  </si>
  <si>
    <t>11088047: BWSU1 Siemens T3000 Lifecycle upgrade</t>
  </si>
  <si>
    <t>11088048: BWSU1 Sofa Tip replacement 1FL26</t>
  </si>
  <si>
    <t>11088049: BWSU1 Sofa Tip replacement 1FL29</t>
  </si>
  <si>
    <t>11088050: BWSU1 Sorbent Blowers, Valves, and Dehumidifiers</t>
  </si>
  <si>
    <t>11088051: BWSU1 Taprogge PLC upgrade (2 PLC's)</t>
  </si>
  <si>
    <t>11088052: BWSU1 Throttle Valve seat replacement, U1 1FL26</t>
  </si>
  <si>
    <t>11088053: BWSU1 Transformer Replacement, 4160V to 600V for U1 B</t>
  </si>
  <si>
    <t>11088054: BWSU1 U1 Partial FSH Replacement 1FL29</t>
  </si>
  <si>
    <t>11088055: BWSU1 U1 REPLACE DILUTION AIR FANS with larger size 1FL26</t>
  </si>
  <si>
    <t>11088056: BWSU1 U1 RWWOH Replacement 1FL26</t>
  </si>
  <si>
    <t>11088057: BWSU1 U1 Replace Catalyst</t>
  </si>
  <si>
    <t>11088058: BWSU1 U1 Replace LPA Screens</t>
  </si>
  <si>
    <t>11088059: BWSU1 U1 Replace SCR AFCU Vaporizers</t>
  </si>
  <si>
    <t>11088060: BWSU1 U1 Replace a BWCP with refurbished pump 1FL29</t>
  </si>
  <si>
    <t>11088061: BWSU1 U1 SCR Ash Line tie in</t>
  </si>
  <si>
    <t>11088062: BWSU1 U1 SCR Expansion Joint</t>
  </si>
  <si>
    <t>11088063: BWSU1 U1 SCR Sample Air Fan Replacement like kind</t>
  </si>
  <si>
    <t>11088064: BWSU1 U1 SCR Sample Air Fan automated valves</t>
  </si>
  <si>
    <t>11088065: BWSU1 U1 SCR Soot Blower Replacement</t>
  </si>
  <si>
    <t>11088066: BWSU1 U1 SCR Vaporizer area valves</t>
  </si>
  <si>
    <t>11088067: BWSU1 U1 SD Sulzer Valve Replacement 1FL26</t>
  </si>
  <si>
    <t>11088068: BWSU1 Windbox Retrofit</t>
  </si>
  <si>
    <t>11057934: GPC BOWEN U2 HOT REHEAT REPLACEMENT 2SP25</t>
  </si>
  <si>
    <t>11059133: GPC BOWEN U2 LOWER BURNER PANEL REPLACEMENT 2SP25</t>
  </si>
  <si>
    <t>11059332: GPC BOWEN U2 WATERWALL PANEL REPLACEMENT 2SP25</t>
  </si>
  <si>
    <t>11062277: BOWEN U2 ENVIRONMENTAL PLC's TO FOXBORO MIGRATIONS</t>
  </si>
  <si>
    <t>11065878: GPC BOWEN 2024 Unit 2 Non-ECCR Misc. Pumps, Valves, Motors, &amp; Equipment  (BWN002**-102284)</t>
  </si>
  <si>
    <t>11065927: GPC BOWEN U2 ECCR U2 - Clinker Grinder Replacement with Rebuilt Set (BWN002AB-115393) 2SP25</t>
  </si>
  <si>
    <t>11065929: GPC BOWEN U2 Ash Pit Inner Door Replacement (BWN002AB-130031) 2SP25</t>
  </si>
  <si>
    <t>11065932: GPC BOWEN U2 Seal Trough Overflow Tank Pump Discharge Pipe (BWN002AB-130029) 2SP25</t>
  </si>
  <si>
    <t>11065934: GPC BOWEN U2 Gas Cooling Pump Valves, Expansion Joints, Strainer Baskets 2SP25</t>
  </si>
  <si>
    <t>11065937: GPC BOWEN U2 IDBF Hubs (BWN002XA-130556) 2SP25</t>
  </si>
  <si>
    <t>11065939: GPC BOWEN U2 JBR Slurry Lines (BWN002XC-130553) 2SP25</t>
  </si>
  <si>
    <t>11065946: GPC BOWEN U2 Level Transmitter flushing valves replacement (AAA1*-130649) (BWN002XC-130649) 2SP25</t>
  </si>
  <si>
    <t>11065949: GPC BOWEN U2 Replace JBR Expansion Joints ECCR (BWN002XA-104678) 2SP25</t>
  </si>
  <si>
    <t>11065965: GPC BOWEN Unit 2 Mist Eliminator (AAA1*-131149) (BWN002XC-131149) 2SP25</t>
  </si>
  <si>
    <t>11065966: GPC BOWEN U2 REPLACE CATALYST  (BWN002YE-102220)  layer 2 in 2024 2SP25</t>
  </si>
  <si>
    <t>11065969: GPC BOWEN U2 REPLACE DILUTION AIR FANS (BWN002YC-131052) 2SP25</t>
  </si>
  <si>
    <t>11065971: GPC BOWEN U2 SCR ash hopper valves (BWN002YE-126593) 2SP25</t>
  </si>
  <si>
    <t>11065973: GPC BOWEN U2 SCR Expansion Joints (BWN002YE-113251) 2SP25</t>
  </si>
  <si>
    <t>11065974: GPC BOWEN U2 SCR HOPPER ASH LINE TIE IN (BWN002YF-131070) 2SP25</t>
  </si>
  <si>
    <t>11065978: GPC BOWEN U2 SCR Sample Air Fan Replacement (AAA1*-130989) (BWN002YF-130989) 2SP25</t>
  </si>
  <si>
    <t>11065981: GPC BOWEN U2 SCR Vaporizer Area Valves (BWN002YC-125952) 2SP25</t>
  </si>
  <si>
    <t>11065982: GPC BOWEN Vibration Monitoring System Conversion (BWN002ZA-130669) 2SP25</t>
  </si>
  <si>
    <t>11066573: GPC BOWEN U2 B IDF Motor Replace (BWN002BB-131074) 2SP25</t>
  </si>
  <si>
    <t>11066579: GPC BOWEN U2 Flame Scanner Replacement (BWN002C1-128975) 2SP25</t>
  </si>
  <si>
    <t>11066580: GPC BOWEN U2 replace 3 classifiers (BWN002CD-131131) 2SP25</t>
  </si>
  <si>
    <t>11066581: GPC BOWEN Bunker Discharge Gate and Feeder Inlet Pipe Replacement (BWN002DF-129769) 2SP25</t>
  </si>
  <si>
    <t>11066583: GPC BOWEN U2 Air Cannons for Coal Bunkers (BWN002DK-127149) 2SP25</t>
  </si>
  <si>
    <t>11066585: GPC BOWEN 2A circulating water pump (BWN002HD-130252) 2SP25</t>
  </si>
  <si>
    <t>11066595: GPC BOWEN U2 Boiler Valve REXA Actuator Upgrades (BWN002JC-128952) 2SP25</t>
  </si>
  <si>
    <t>11066599: GPC BOWEN U2 PORV Replacement (BWN002JC-128974) 2SP25</t>
  </si>
  <si>
    <t>11066600: GPC BOWEN U2 Replace a BWCP with refurbished pump (BWN002JF-124550) 2SP25</t>
  </si>
  <si>
    <t>11066603: GPC BOWEN U2 BFP B Volute (BWN002MA-115289) 2SP25</t>
  </si>
  <si>
    <t>11066605: GPC BOWEN U2 HP Feedwater Heater TWIPS/3x Transmitters (AAA1*-129309) (BWN002MB-129309) 2SP25</t>
  </si>
  <si>
    <t>11066606: GPC BOWEN U2 Air Compressor and Service Air Dryer (BWN002SB-116258) 2SP25</t>
  </si>
  <si>
    <t>11066607: GPC BOWEN U2 Foxboro ICC to Control Editor (BWN002ZB-124170) 2SP25</t>
  </si>
  <si>
    <t>11066608: GPC BOWEN Vibration Monitoring System Conversion (BWN002ZA-128250) 2SP25</t>
  </si>
  <si>
    <t>11066933: GPC BOWEN U2 Air and Gas Joint Replacement (BWN002BF-113389)</t>
  </si>
  <si>
    <t>11066937: GPC BOWEN U2 PA Millside Inlet Duct Elbows Replacement (BWN002BA-124530) 2SP25</t>
  </si>
  <si>
    <t>11066940: GPC BOWEN U2 Burner Replacements (AAACB-123078) (BWN002CB-123078)</t>
  </si>
  <si>
    <t>11066945: GPC BOWEN Unit 2 Transformer Replacements (2A, 2D, 1CD) (AAA1*-130709) (BWN002GE-130709)</t>
  </si>
  <si>
    <t>11066948: GPC BOWEN Replace #2 Fire Water 400,000 Gallon Tank (BWN002RA-115531)</t>
  </si>
  <si>
    <t>11066982: GPC BOWEN U2 Hydrated Lime Conveying Lines (BWN002XA-116469)</t>
  </si>
  <si>
    <t>11067060: GPC BOWEN U2 FALL OUTAGE 2FL27</t>
  </si>
  <si>
    <t>11074712: GPC BOWEN U2 AIR PREHEATER REPLACEMENT 2SP25</t>
  </si>
  <si>
    <t>11083419: GPC BOWEN U2 BE ISOLATION VALVE 2SP25</t>
  </si>
  <si>
    <t>11083817: GPC BOWEN ECCR U2 SCR SOOTBLOWER REPLACEMENT 2SP25</t>
  </si>
  <si>
    <t>11084409: GPC BOWEN U2 ECCR INWARD FLOW SEAL TROUGH MODIFICATION 2SP25</t>
  </si>
  <si>
    <t>11084971: GPC BOWEN U2 TURBINE BLADES L-O REPLACEMENT 2SP25</t>
  </si>
  <si>
    <t>11086415: GPC BOWEN U2 A &amp; B 4KV FEEDER LOAD RELAY UPGRADE PROJECT 2024-2025</t>
  </si>
  <si>
    <t>11088069: BWSU2 Air Compressors Misc</t>
  </si>
  <si>
    <t>11088070: BWSU2 BFP Volute U2 A 2SP28</t>
  </si>
  <si>
    <t>11088071: BWSU2 Bunker Discharge Gate and Feeder Inlet Pipe Replacement</t>
  </si>
  <si>
    <t>11088072: BWSU2 Bunker vibrators (6)</t>
  </si>
  <si>
    <t>11088073: BWSU2 Burner replacement 2SP28</t>
  </si>
  <si>
    <t>11088074: BWSU2 CBP U2 A 2SP25</t>
  </si>
  <si>
    <t>11088075: BWSU2 CBP U2 B 2SP28</t>
  </si>
  <si>
    <t>11088076: GPC BOWEN CONDENSATE BOOSTER PUMP C 2SP25</t>
  </si>
  <si>
    <t>11088077: BWSU2 Coal Pipe replacement 2SP25</t>
  </si>
  <si>
    <t>11088078: BWSU2 Coal Pipe replacement 2SP28</t>
  </si>
  <si>
    <t>11088079: BWSU2 Cold Air Isolation Gates (Pneumatically-Operated)</t>
  </si>
  <si>
    <t>11088080: BWSU2 Compressor Replacement, U2 2SP28</t>
  </si>
  <si>
    <t>11088081: BWSU2 Computer Battery Replacement, U2 2SP28</t>
  </si>
  <si>
    <t>11088082: BWSU2 Condensate Pumps DCS Migration - LP and HP U2 2SP25</t>
  </si>
  <si>
    <t>11088083: BWSU2 DCS LifeCycle upgrade 2SP28</t>
  </si>
  <si>
    <t>11088085: BWSU2 Ductwork Section Patching (O&amp;M?)</t>
  </si>
  <si>
    <t>11088086: BWSU2 ECCR Misc.  Pumps, Valves, Motors, &amp; Equipment</t>
  </si>
  <si>
    <t>11088087: BWSU2 FDF A Motor Replace</t>
  </si>
  <si>
    <t>11088088: BWSU2 FDF Inlet Garage Door Replacement</t>
  </si>
  <si>
    <t>11088089: BWSU2 FDF Motor Replace, B</t>
  </si>
  <si>
    <t>11088090: BWSU2 GE Turbine Control System TCS MK VIE LifeCycle upgrade</t>
  </si>
  <si>
    <t>11088091: BWSU2 Gas Cooling Pump Expansion Joints</t>
  </si>
  <si>
    <t>11088092: BWSU2 Gas Cooling Pump Valves Discharge</t>
  </si>
  <si>
    <t>11088093: BWSU2 Gas Cooling Pump Valves Flush,Vent, &amp; Drain Valves</t>
  </si>
  <si>
    <t>11088094: BWSU2 Gas Cooling Pump Valves Suction</t>
  </si>
  <si>
    <t>11088095: BWSU2 Gas Cooling Spray and Prequench Nozzles</t>
  </si>
  <si>
    <t>11088096: BWSU2 Generator Auto Purge, U2</t>
  </si>
  <si>
    <t>11088097: BWSU2 IDBF Seal Air Fans (intermediate/Diffuser)</t>
  </si>
  <si>
    <t>11088098: BWSU2 JBR Area Sump Pumps &amp; Valves</t>
  </si>
  <si>
    <t>11088099: BWSU2 JBR Liners (PVDF, C276, Borosilicate block, FRP)</t>
  </si>
  <si>
    <t>11088100: BWSU2 JBR ME valves</t>
  </si>
  <si>
    <t>11088101: BWSU2 JBR Mixer Sparger Rings</t>
  </si>
  <si>
    <t>11088102: BWSU2 JBR Sparger Tubes</t>
  </si>
  <si>
    <t>11088103: BWSU2 JBR level control valve</t>
  </si>
  <si>
    <t>11088104: BWSU2 JBR pH probe header</t>
  </si>
  <si>
    <t>11088105: BWSU2 LP Condensate Pump U2 A 2SP28</t>
  </si>
  <si>
    <t>11088106: BWSU2 LP Condensate Pump U2 B 2SP25</t>
  </si>
  <si>
    <t>11088107: BWSU2 LP Condensate Pump U2 C 2SP25</t>
  </si>
  <si>
    <t>11088108: BWSU2 MRCS Equipment Replacement (Motors, Valves, Piping, etc.)</t>
  </si>
  <si>
    <t>11088109: BWSU2 Main Turbine Turbo-Toc PLC upgrade</t>
  </si>
  <si>
    <t>11088110: BWSU2 Non-ECCR Misc. Pumps, Valves, Motors, &amp; Equipment</t>
  </si>
  <si>
    <t>11088111: BWSU2 O2 Probes</t>
  </si>
  <si>
    <t>11088112: BWSU2 Precipitator Outlet Ductwork Nozzles U2 2SP25</t>
  </si>
  <si>
    <t>11088113: BWSU2 REXA actuators (See comment for details)</t>
  </si>
  <si>
    <t>11088114: BWSU2 Riffle replacement 2SP25</t>
  </si>
  <si>
    <t>11088115: BWSU2 Riffle replacement 2SP28</t>
  </si>
  <si>
    <t>11088116: BWSU2 SAMC/ ACI PIPING U1&amp;2</t>
  </si>
  <si>
    <t>11088117: BWSU2 Sofa Tip replacement 2SP25</t>
  </si>
  <si>
    <t>11088118: BWSU2 Sofa Tip replacement 2SP28</t>
  </si>
  <si>
    <t>11088119: GPC BOWEN U2 Sorbent Blowers, Valves, and Dehumidifiers 2025</t>
  </si>
  <si>
    <t>11088120: BWSU2 Station Battery Replacement, U2 A and U2 B</t>
  </si>
  <si>
    <t>11088121: BWSU2 TWIPS, U2</t>
  </si>
  <si>
    <t>11088122: BWSU2 Taprogge PLC upgrade (2 PLCs)</t>
  </si>
  <si>
    <t>11088123: BWSU2 U2 Economizer Replacement  2SP31</t>
  </si>
  <si>
    <t>11088124: BWSU2 U2 Nose Arch Replacement 2SP31</t>
  </si>
  <si>
    <t>11088125: BWSU2 U2 Partial FSH Replacement 2SP28</t>
  </si>
  <si>
    <t>11088126: BWSU2 U2 RWWOH Replacement 2SP28</t>
  </si>
  <si>
    <t>11088127: BWSU2 U2 SCR HPU PUMPS</t>
  </si>
  <si>
    <t>11088128: BWSU2 U2 SCR LPA Sreens Replacement</t>
  </si>
  <si>
    <t>11088129: BWSU2 U2 SCR Sample Air Fan automated valves</t>
  </si>
  <si>
    <t>11088130: BWSU2 U2 SD MOV Relocation 2SP28</t>
  </si>
  <si>
    <t>11088131: BWSU2 Valve Rebuilds, U2</t>
  </si>
  <si>
    <t>11088132: BWSU2 Windbox Retrofit</t>
  </si>
  <si>
    <t>11062261: BOWEN U3 4kv STARTING STATION SERVICE TRANSFORMER</t>
  </si>
  <si>
    <t>11062279: BOWEN U3 ENVIRONMENTAL PLC's TO FOXBORO MIGRATIONS</t>
  </si>
  <si>
    <t>11065985: GPC BOWEN U3 Ash Pit Inner Door Replacement (BWN003AB-130032) 3SP24</t>
  </si>
  <si>
    <t>11065988: GPC BOWEN U3 Baghouse Expansion Joints (BWN003AG-116238) 3SP24</t>
  </si>
  <si>
    <t>11065989: GPC BOWEN U3 Clinker Grinder Replacement (BWN003AB-115392) 3SP24</t>
  </si>
  <si>
    <t>11066030: GPC BOWEN U3 SCR Expansion Joints (BWN003YE-113252) 3SP24</t>
  </si>
  <si>
    <t>11066060: GPC BOWEN U3 SCR Vaporizer Area Valves (BWN003YC-125953) 3SP24</t>
  </si>
  <si>
    <t>11066489: GPC BOWEN U3 Air and Gas Joint Replacement (BWN003BF-113390) 3SP24</t>
  </si>
  <si>
    <t>11066556: GPC BOWEN U3 TWIPS (BWN003FK-105915) 3SP24</t>
  </si>
  <si>
    <t>11066571: GPC BOWEN U3 Foxboro ICC to Control Editor (BWN003ZB-124213) 3SP24</t>
  </si>
  <si>
    <t>11066853: GPC BOWEN U3 A&amp;B 4160V 1200A Breakers (AAA1*-127549) (BWN003KD-127549)</t>
  </si>
  <si>
    <t>11067049: GPC BOWEN U3 FALL OUTAGE 3FL27</t>
  </si>
  <si>
    <t>11067061: GPC BOWEN U3 SPRING OUTAGE 3SP27</t>
  </si>
  <si>
    <t>11067064: GPC BOWEN 2027 U3 MISC NE</t>
  </si>
  <si>
    <t>11067078: GPC BOWEN 2028 U3 MISC NE</t>
  </si>
  <si>
    <t>11084128: GPC BOWEN U3 GSU REPLACEMENTS</t>
  </si>
  <si>
    <t>11084136: GPC BOWEN U3 BE ISOLATION VALVES 3SP27</t>
  </si>
  <si>
    <t>11088133: BWSU3 CBP Discharge Isolation Valve Replacement U3</t>
  </si>
  <si>
    <t>11088134: BWSU3 CBP Suction Valve Replacement U3</t>
  </si>
  <si>
    <t>11088135: BWSU3 CBP U3 A 3SP27</t>
  </si>
  <si>
    <t>11088136: BWSU3 CBP U3 C 3SP27</t>
  </si>
  <si>
    <t>11088137: BWSU3 Coal Pipe replacement 3SP27</t>
  </si>
  <si>
    <t>11088138: BWSU3 Cold Air Isolation Gates (Pneumatically-Operated)</t>
  </si>
  <si>
    <t>11088139: BWSU3 Compressed Air Header, U3 3SP27</t>
  </si>
  <si>
    <t>11088140: BWSU3 Cooling Tower Drain Valves 3SP27</t>
  </si>
  <si>
    <t>11088141: BWSU3 DCS LifeCycle upgrade</t>
  </si>
  <si>
    <t>11088142: BWSU3 Ductwork Section Patching (O&amp;M?)</t>
  </si>
  <si>
    <t>11088143: BWSU3 ECCR Misc. Pumps, Valves, Motors, &amp; Equipment</t>
  </si>
  <si>
    <t>11088144: BWSU3 FDF Condensate Pumps (Qt. 4)</t>
  </si>
  <si>
    <t>11088145: BWSU3 FDF Inlet Garage Door Replacement</t>
  </si>
  <si>
    <t>11088146: BWSU3 Feedwater MOV Replacement U3 3SP27</t>
  </si>
  <si>
    <t>11088147: BWSU3 GE Turbine Control System TCS MK VIE LifeCycle upgrade</t>
  </si>
  <si>
    <t>11088148: BWSU3 Gas Cooling Pump Expansion Joints</t>
  </si>
  <si>
    <t>11088149: BWSU3 Gas Cooling Pump Strainer Baskets</t>
  </si>
  <si>
    <t>11088150: BWSU3 Gas Cooling Pump Valves Discharge</t>
  </si>
  <si>
    <t>11088151: BWSU3 Gas Cooling Pump Valves Flush,Vent, &amp; Drain Valves</t>
  </si>
  <si>
    <t>11088152: BWSU3 Gas Cooling Pump Valves Suction</t>
  </si>
  <si>
    <t>11088153: BWSU3 Gas Cooling Spray and Prequench Nozzles</t>
  </si>
  <si>
    <t>11088154: BWSU3 Generator Auto Purge, U3</t>
  </si>
  <si>
    <t>11088155: BWSU3 Hydrated Lime Conveying Lines</t>
  </si>
  <si>
    <t>11088156: BWSU3 IDBF Hubs (including hydraulic cylinder)</t>
  </si>
  <si>
    <t>11088157: BWSU3 IDBF Seal Air Fans (intermediate/Diffuser)</t>
  </si>
  <si>
    <t>11088158: BWSU3 IDF Working Oil HE replace all four fans</t>
  </si>
  <si>
    <t>11088159: BWSU3 JBR Area Sump Pumps &amp; Valves</t>
  </si>
  <si>
    <t>11088160: BWSU3 JBR Expansion Joints ECCR</t>
  </si>
  <si>
    <t>11088161: BWSU3 JBR Gearbox Retrofit</t>
  </si>
  <si>
    <t>11088162: BWSU3 JBR Liners (PVDF, C276, Borosilicate block, FRP)</t>
  </si>
  <si>
    <t>11088163: BWSU3 JBR Mist Eliminator</t>
  </si>
  <si>
    <t>11088164: BWSU3 JBR Mixer Sparger Rings</t>
  </si>
  <si>
    <t>11088165: BWSU3 JBR Slurry Lines</t>
  </si>
  <si>
    <t>11088166: BWSU3 JBR Sparger Tubes</t>
  </si>
  <si>
    <t>11088167: BWSU3 JBR pH probe header</t>
  </si>
  <si>
    <t>11088168: BWSU3 LP Condensate Pump Discharge Isolation and Check Valves U3 3SP27</t>
  </si>
  <si>
    <t>11088169: BWSU3 LP Condensate Pump U3 A 3SP25</t>
  </si>
  <si>
    <t>11088170: BWSU3 Main Turbine Turbo-Toc PLC upgrade</t>
  </si>
  <si>
    <t>11088171: BWSU3 Non-ECCR Misc. Pumps, Valves, Motors, &amp; Equipment</t>
  </si>
  <si>
    <t>11088172: BWSU3 O2 Probes</t>
  </si>
  <si>
    <t>11088173: BWSU3 PA Fan Replacement</t>
  </si>
  <si>
    <t>11088174: BWSU3 Precipitator Penthouse Repair Work 3SP27</t>
  </si>
  <si>
    <t>11088175: BWSU3 REXA actuators (See comment for details)</t>
  </si>
  <si>
    <t>11088176: BWSU3 Replace Catalyst U3</t>
  </si>
  <si>
    <t>11088177: BWSU3 Riffle replacement 3SP27</t>
  </si>
  <si>
    <t>11088178: BWSU3 Seal Trough Modification to Inward Flow Design U3 3SP27</t>
  </si>
  <si>
    <t>11088179: BWSU3 Sofa Tip replacement 3SP27</t>
  </si>
  <si>
    <t>11088180: BWSU3 Sorbent Blowers, Valves, and Dehumidifiers</t>
  </si>
  <si>
    <t>11088181: BWSU3 Taprogge PLC upgrade (2 PLC's)</t>
  </si>
  <si>
    <t>11088182: BWSU3 U3 480v Station Service Additions</t>
  </si>
  <si>
    <t>11088183: BWSU3 U3 BE Sulzer Valve Replacement  3SP27</t>
  </si>
  <si>
    <t>11088184: BWSU3 U3 Cold Reheat Replacement 3SP30</t>
  </si>
  <si>
    <t>11088185: BWSU3 U3 Economizer Assemblies Replacement 3SP27</t>
  </si>
  <si>
    <t>11088186: BWSU3 U3 Hot Reheat Replacement 3SP27</t>
  </si>
  <si>
    <t>11088187: BWSU3 U3 LPA Screen Replacement</t>
  </si>
  <si>
    <t>11088188: BWSU3 U3 RWWOH Replacement 3SP27</t>
  </si>
  <si>
    <t>11088189: BWSU3 U3 SCR Vaporizer</t>
  </si>
  <si>
    <t>11088190: BWSU3 U3 SD MOV Relocation 3SP27</t>
  </si>
  <si>
    <t>11088191: BWSU3 U3 SD Sulzer Valve Replacement 3SP27</t>
  </si>
  <si>
    <t>11088192: BWSU3 U3 Waterwall Panel Replacements 3SP27</t>
  </si>
  <si>
    <t>11088193: BWSU3 Windbox Retrofit</t>
  </si>
  <si>
    <t>11062283: BOWEN U4 ENVIRONMENTAL PLC's TO FOXBORO MIGRATIONS</t>
  </si>
  <si>
    <t>11066855: GPC BOWEN U4 A&amp;B 4160V 1200A Breakers (BWN004KD-110665)</t>
  </si>
  <si>
    <t>11066903: GPC BOWEN U4 Economizer Assemblies Replacement (BWN004JD-124276)</t>
  </si>
  <si>
    <t>11066905: GPC BOWEN U4 Waterwall Panel Replacements 4SP26(BWN004JD-119548)</t>
  </si>
  <si>
    <t>11066907: GPC BOWEN U4 baghouse byproduct valves (AAA1*-126629) (BWN004AG-126629)</t>
  </si>
  <si>
    <t>11066950: GPC BOWEN U4 Foxboro DCS LifeCycle Upgrade (BWN004ZB-124238)</t>
  </si>
  <si>
    <t>11066951: GPC BOWEN U4 GE TCS MK VIE LifeCycle Upgrade (BWN004ZB-124173)</t>
  </si>
  <si>
    <t>11066986: GPC BOWEN U4 Bypass Damper Hydraulic Cylinders (BWN004XA-116320)</t>
  </si>
  <si>
    <t>11066988: GPC BOWEN U4 Gas Cooling Pump Strainer Baskets (BWN004XJ-115938)</t>
  </si>
  <si>
    <t>11066989: GPC BOWEN U4 Gas Cooling Spray and Prequench Nozzles (BWN004XJ-116249)</t>
  </si>
  <si>
    <t>11066990: GPC BOWEN U4 Hydrated Lime Conveying Lines (BWN004XA-121849)</t>
  </si>
  <si>
    <t>11066993: GPC BOWEN U4 Mist Eliminator (BWN004XC-121064)</t>
  </si>
  <si>
    <t>11066994: GPC BOWEN U4 REPLACE CATALYST(BWN004YE-102222)</t>
  </si>
  <si>
    <t>11066995: GPC BOWEN U4 SCR Expansion Joints (BWN004YE-124510)</t>
  </si>
  <si>
    <t>11066996: GPC BOWEN U4 SCR Vaporizer (BWN004YC-118825)</t>
  </si>
  <si>
    <t>11066997: GPC BOWEN U4 SCR Vaporizer Area Valves (BWN004YC-125954)</t>
  </si>
  <si>
    <t>11067006: GPC BOWEN U4 SPRING OUTAGE 4SP26</t>
  </si>
  <si>
    <t>11067023: GPC BOWEN U4 SPRING OUTAGE 2026</t>
  </si>
  <si>
    <t>11084127: GPC BOWEN U4 GSU REPLACEMENTS</t>
  </si>
  <si>
    <t>11084132: GPC BOWEN U4 BE ISOLATION VALVES 4SP26</t>
  </si>
  <si>
    <t>11085084: GPC BOWEN U4 HOT REHEAT REPLACEMENT 4SP26</t>
  </si>
  <si>
    <t>11087862: BWSU4 REXA actuators (See comment for details)</t>
  </si>
  <si>
    <t>11088194: BWSU4 4A circulating water pump 4SP29</t>
  </si>
  <si>
    <t>11088195: BWSU4 4SP26</t>
  </si>
  <si>
    <t>11088196: BWSU4 Air Heater Gearbox (A-side only)</t>
  </si>
  <si>
    <t>11088197: BWSU4 Air and Gas Joint Replacement</t>
  </si>
  <si>
    <t>11088198: BWSU4 BFP Discharge Stop/Check Valve U4 4SP29</t>
  </si>
  <si>
    <t>11088199: BWSU4 BFP Volute U4 B  4SP29</t>
  </si>
  <si>
    <t>11088200: BWSU4 Baghouse Air Compressor Replacement U4 4SP29</t>
  </si>
  <si>
    <t>11088201: BWSU4 Baghouse Air Dryer Replacement U4 4SP29</t>
  </si>
  <si>
    <t>11088202: BWSU4 Baghouse Bags and Cages U4 4SP29</t>
  </si>
  <si>
    <t>11088203: BWSU4 Baghouse Expansion Joints U4 4SP29</t>
  </si>
  <si>
    <t>11088204: BWSU4 Burner replacement 4SP26</t>
  </si>
  <si>
    <t>11088205: BWSU4 Burner replacement 4SP29</t>
  </si>
  <si>
    <t>11088206: BWSU4 CBP Suction Valve Replacement U4 4SP29</t>
  </si>
  <si>
    <t>11088207: BWSU4 CBP U4 B 4SP26</t>
  </si>
  <si>
    <t>11088208: BWSU4 CBP U4 C 4SP26</t>
  </si>
  <si>
    <t>11088209: BWSU4 Coal Pipe replacement 4SP26</t>
  </si>
  <si>
    <t>11088210: BWSU4 Coal Pipe replacement 4SP29</t>
  </si>
  <si>
    <t>11088211: BWSU4 Cold Air Isolation Gates (Pneumatically-Operated)</t>
  </si>
  <si>
    <t>11088212: BWSU4 Compressed Air Header, U4</t>
  </si>
  <si>
    <t>11088213: BWSU4 Condensate Regulator U4 4SP26</t>
  </si>
  <si>
    <t>11088214: BWSU4 Cooling Tower Drain Valves 4SP26</t>
  </si>
  <si>
    <t>11088215: BWSU4 Ductwork Section Patching (O&amp;M?)</t>
  </si>
  <si>
    <t>11088217: BWSU4 ECCR Misc. Pumps, Valves, Motors, &amp; Equipments</t>
  </si>
  <si>
    <t>11088218: BWSU4 FD Fan Enclosure</t>
  </si>
  <si>
    <t>11088219: BWSU4 FDF Condensate Pumps (Qt. 4)</t>
  </si>
  <si>
    <t>11088220: BWSU4 FDF Inlet Garage Door Replacement</t>
  </si>
  <si>
    <t>11088221: BWSU4 Feedwater MOV Replacement U4 4SP26</t>
  </si>
  <si>
    <t>11088222: BWSU4 Foxboro Integrated Controls Configurator (ICC) to Control Editor</t>
  </si>
  <si>
    <t>11088223: BWSU4 Gas Cooling Pump Expansion Joints</t>
  </si>
  <si>
    <t>11088224: BWSU4 Gas Cooling Pump Valves Discharge</t>
  </si>
  <si>
    <t>11088225: BWSU4 Gas Cooling Pump Valves Flush,Vent, &amp; Drain Valves</t>
  </si>
  <si>
    <t>11088226: BWSU4 Gas Cooling Pump Valves Suction</t>
  </si>
  <si>
    <t>11088227: BWSU4 Generator Auto Purge, U4</t>
  </si>
  <si>
    <t>11088228: BWSU4 HP Heater Inlet and Outlet MOV U4 4SP29</t>
  </si>
  <si>
    <t>11088229: BWSU4 HP turbine inspection, U4</t>
  </si>
  <si>
    <t>11088230: BWSU4 IDBF Hubs (including hydraulic cylinder)</t>
  </si>
  <si>
    <t>11088231: BWSU4 IDBF Seal Air Fans (intermediate/Diffuser)</t>
  </si>
  <si>
    <t>11088232: BWSU4 IDF Working Oil HE replace all four fans</t>
  </si>
  <si>
    <t>11088233: BWSU4 IP turbine inspection, 10th stage buckets, U4</t>
  </si>
  <si>
    <t>11088234: BWSU4 JBR Area Sump Pumps &amp; Valves</t>
  </si>
  <si>
    <t>11088235: BWSU4 JBR Expansion Joints ECCR</t>
  </si>
  <si>
    <t>11088236: BWSU4 JBR Liners (PVDF, C276, Borosilicate block, FRP)</t>
  </si>
  <si>
    <t>11088237: BWSU4 JBR Mixer Sparger Rings</t>
  </si>
  <si>
    <t>11088238: BWSU4 JBR Slurry Lines</t>
  </si>
  <si>
    <t>11088239: BWSU4 JBR Sparger Tubes</t>
  </si>
  <si>
    <t>11088240: BWSU4 JBR level control valve</t>
  </si>
  <si>
    <t>11088241: BWSU4 JBR pH probe header</t>
  </si>
  <si>
    <t>11088242: BWSU4 LP Condensate Pump U4 A 4SP29</t>
  </si>
  <si>
    <t>11088244: BWSU4 LP Condensate Pump U4 C 4SP26</t>
  </si>
  <si>
    <t>11088245: BWSU4 Main Turbine Turbo-Toc PLC upgrade</t>
  </si>
  <si>
    <t>11088246: BWSU4 Non-ECCR Misc. Pumps, Valves, Motors, &amp; Equipment</t>
  </si>
  <si>
    <t>11088247: BWSU4 O2 Probes</t>
  </si>
  <si>
    <t>11088248: BWSU4 PA Fan Replacement</t>
  </si>
  <si>
    <t>11088249: BWSU4 Precipitator Penthouse Repair Work 4SP26</t>
  </si>
  <si>
    <t>11088250: BWSU4 Riffle replacement 4SP26</t>
  </si>
  <si>
    <t>11088251: BWSU4 Riffle replacement 4SP29</t>
  </si>
  <si>
    <t>11088252: BWSU4 Sofa Tip replacement 4SP26</t>
  </si>
  <si>
    <t>11088253: BWSU4 Sofa Tip replacement 4SP29</t>
  </si>
  <si>
    <t>11088254: BWSU4 Sorbent Blowers, Valves, and Dehumidifiers</t>
  </si>
  <si>
    <t>11088255: BWSU4 Stator U4</t>
  </si>
  <si>
    <t>11088256: BWSU4 Taprogge PLC upgrade (2 PLC's)</t>
  </si>
  <si>
    <t>11088257: BWSU4 U4 480v Station Service Additions</t>
  </si>
  <si>
    <t>11088258: BWSU4 U4 BE Sulzer Valve Replacement 4SP26</t>
  </si>
  <si>
    <t>11088259: BWSU4 U4 Cold Reheat Replacement 4SP29</t>
  </si>
  <si>
    <t>11088260: BWSU4 U4 LPA Screen Replacement</t>
  </si>
  <si>
    <t>11088261: BWSU4 U4 RWWOH Replacement 4SP26</t>
  </si>
  <si>
    <t>11088262: BWSU4 U4 Replace a BWCP with refurbished pump 4SP29</t>
  </si>
  <si>
    <t>11088263: BWSU4 U4 SCR Ash Hopper Gate Valves</t>
  </si>
  <si>
    <t>11088264: BWSU4 U4 SD MOV Relocation 4SP26</t>
  </si>
  <si>
    <t>11088265: BWSU4 U4 SD Sulzer Valve Replacement 4SP26</t>
  </si>
  <si>
    <t>11088266: BWSU4 Windbox Retrofit</t>
  </si>
  <si>
    <t>11061487: 2024 GPC Scherer U12 Miscellaneous Pumps, Motors, Valves, &amp; Equipment (SCH0CU**-103788)</t>
  </si>
  <si>
    <t>11061489: 2024 GPC Scherer U12 ECO Misc. Pumps, Motors, Valves &amp; Gearboxes-SRNFXY082B (SCH0CUXB-102605)</t>
  </si>
  <si>
    <t>11063968: GPC-Scherer DC12 Replace 2C Motor &amp; Gearbox (Direct Drive) (SCH0CUDF-112865)</t>
  </si>
  <si>
    <t>11064124: GPC Scherer DC12 1D Conveyor Motor and Gearbox Direct Drive  (SCH0CUDF-115791)</t>
  </si>
  <si>
    <t>11064127: 2024 GPC Scherer U12 (NECO) Conveyor Belts (SCH0CUDF-103881)</t>
  </si>
  <si>
    <t>11064204: GPC Scherer AC12 Replacement of Boral Maintained Ash Equipment Units 1&amp;2 (SCH0CUAC-119467)</t>
  </si>
  <si>
    <t>11065014: GPC Scherer ECCRU12 FGD air compressors (1&amp;2) (SCH0CUXS-115952)</t>
  </si>
  <si>
    <t>11065802: GPC Scherer NC12 Water Treatment Analyzers (SCH0CUN1-113049)</t>
  </si>
  <si>
    <t>11088272: DC12 Replace Transfer Chute 1A to 1B (SCH0CUDF-112847)</t>
  </si>
  <si>
    <t>11088275: ECCRU12 SCR air compressors (1&amp;2) (SCH0CUYF-115947)</t>
  </si>
  <si>
    <t>11088468: AU12 Pac Ash Silo Crossover Upgrade (SCH0CUAB-132369)</t>
  </si>
  <si>
    <t>11088471: DC12 Coal Belt Scale (Unit 2 Side) (SCH0CUDH-121760)</t>
  </si>
  <si>
    <t>11088474: DU12 1B to 1 Crusher Chute Replacement (SCH0CUDF-132580)</t>
  </si>
  <si>
    <t>11088475: DU12 1D Direct Drive Replacement (SCH0CUDF-132594)</t>
  </si>
  <si>
    <t>11088476: DU12 2A Direct Drive Replacement (SCH0CUDF-132598)</t>
  </si>
  <si>
    <t>11088477: DU12 2B to 2 Crusher Chute Replacement (SCH0CUDF-132579)</t>
  </si>
  <si>
    <t>11088478: DU12 Dust Suppression Upgrade (SCH0CUDG-132590)</t>
  </si>
  <si>
    <t>11088479: DU12 Replace Magnetic Separator 1 (SCH0CUDF-132599)</t>
  </si>
  <si>
    <t>11088480: DU12 Replace Magnetic Separator 2 (SCH0CUDF-132600)</t>
  </si>
  <si>
    <t>11088481: DU12 Replace Transfer Chute 2B to Crusher (SCH0CUDF-132587)</t>
  </si>
  <si>
    <t>11088497: ND 12 Water Treatment Weather Winterization () (SCH0CUND-131629)</t>
  </si>
  <si>
    <t>11088501: U12 Winterization Enclosures (SCH012-PA-XXXX) (SCH0CU1A-132776)</t>
  </si>
  <si>
    <t>11089301: DU12 Replace 2D Motor/Gearbox, Structure, and Fixed Trippers (SCH0CUDF-132593)</t>
  </si>
  <si>
    <t>11061490: 2024 GPC Scherer U34 Miscellaneous Pumps, Motors, Valves, &amp; Equipment (SCH0CU**-103790)</t>
  </si>
  <si>
    <t>11061492: 2024 GPC Scherer U34 ECO Misc. Pumps, Motors, Valves, &amp; Gearboxes-SRNFXY082D (SCH0CUXB-102607)</t>
  </si>
  <si>
    <t>11064132: 2023 GPC Scherer DC34 Replace Transfer Chute (3C to 3D) (SCH0CUDF-119083)</t>
  </si>
  <si>
    <t>11064133: GPC Scherer DC34 Replace Transfer Chute (4C to 4D) (SCH0CUDF-119085)</t>
  </si>
  <si>
    <t>11064134: 2023 GPC Scherer DC34 Replace Transfer Chute (Crusher to 3C) (SCH0CUDF-119082)</t>
  </si>
  <si>
    <t>11064135: GPC Scherer DC34 Replace Transfer Chute (Crusher to 4C) (SCH0CUDF-119084)</t>
  </si>
  <si>
    <t>11088298: KU34 Replace Coal Switchgear Batteries (SCH0CUKF-126090)</t>
  </si>
  <si>
    <t>11088467: AC34 Replacement of Boral Maintained Ash Equipment Unit 3 (SCH0CUAC-132873)</t>
  </si>
  <si>
    <t>11088472: DC34 Replace Transfer Chute 3A to 3B (SCH0CUDF-112846)</t>
  </si>
  <si>
    <t>11088473: DC34 Replace Transfer Chute 3B to Crusher (SCH0CUDC-121222 )</t>
  </si>
  <si>
    <t>11088485: DU34 3D Direct Drive Replacement (SCH0CUDF-132596)</t>
  </si>
  <si>
    <t>11088486: DU34 4B to 4 Crusher Chute Replacement (SCH0CUDF-132592)</t>
  </si>
  <si>
    <t>11088487: DU34 4D Direct Drive Replacement (SCH0CUDF-132597)</t>
  </si>
  <si>
    <t>11088488: DU34 Conveyor Belting (SCH0CUDF-132578)</t>
  </si>
  <si>
    <t>11088489: DU34 Dust Suppression Upgrade (SCH0CUDG-132591)</t>
  </si>
  <si>
    <t>11088490: DU34 Replace Magnetic Separator (SCH0CUDF-132601)</t>
  </si>
  <si>
    <t>11088491: DU34 Replace Magnetic Separator 3 (SCH0CUDF-132602)</t>
  </si>
  <si>
    <t>11088492: DU34 Replace Transfer Chute Crusher to 4C (SCH0CUDF-132588)</t>
  </si>
  <si>
    <t>11088498: ND 34 Water Treatment Weather Winterization (SCH0CUND-131649)</t>
  </si>
  <si>
    <t>11088504: U34 Winterization Enclosures (SCH034-PA-XXXX)</t>
  </si>
  <si>
    <t>10580431: 1759503, GPC, SCHERER COMMON FACILITIES, TS</t>
  </si>
  <si>
    <t>10586770: 1759507, GPC, SCHERER COMMON FACILITIES, TS</t>
  </si>
  <si>
    <t>11047629: 2022 GPC Scherer DC14 Replace Trestle (SCH0CUDC-121224)</t>
  </si>
  <si>
    <t>11053369: 1759512, GPC, SCHERER COMMON FACILITIES, TS</t>
  </si>
  <si>
    <t>11053371: 1759513, GPC, SCHERER COMMON FACILITIES, TS</t>
  </si>
  <si>
    <t>11057956: 2023 GPC Scherer ECO 14 LS SILO Replacement (SCH0CUXB-124509) replaced project 10523894</t>
  </si>
  <si>
    <t>11061644: 2024 GPC Scherer U14 Miscellaneous Pumps, Motors, Valves, &amp; Equipment (SCH0CU**-104646)</t>
  </si>
  <si>
    <t>11061647: 2024 GPC Scherer U14 ECO Misc. Pumps, Motors, Valves, &amp; Gearboxes(SCH0CUXB-102634)</t>
  </si>
  <si>
    <t>11063838: GPC Scherer PC14 ERT Boat (SCH0CU1E-118935)</t>
  </si>
  <si>
    <t>11063845: GPC Scherer PC14 Fossil Fuels Service Building HVAC (SCH0CU1A-110388)</t>
  </si>
  <si>
    <t>11063923: GPC Scherer PD14 Grove RT 890E Crane (SCH0CU1D-115689)</t>
  </si>
  <si>
    <t>11063973: GPC Scherer DC14 Replace S1 and S2 Flop Gate and Chutes(SCH0CUDF-116025)</t>
  </si>
  <si>
    <t>11063976: GPC Scherer DC14 Purchase 657G pan (SCH0CUDC-110064)</t>
  </si>
  <si>
    <t>11063977: GPC Scherer DC14 Purchase 854G Wheel Dozer (SCH0CUDL-108599)</t>
  </si>
  <si>
    <t>11064129: GPC Scherer DC14 Purchase Tracked Dozer (D10T2) (SCH0CUDL-112823)</t>
  </si>
  <si>
    <t>11064131: 2024 GPC Scherer U14 (NECO) Tractor Rebuild (SCH0CUDL-123069)</t>
  </si>
  <si>
    <t>11064136: 2024 GPC Scherer U14 (NECO) Fossil Fuels Track Panel Replacement (SCH0CUDC-130769)</t>
  </si>
  <si>
    <t>11064512: 2024 GPC Scherer U14 PAC ASH MIXER REPLACEMENT WITH CONCRETE TRUCKS (SCH0CUAG-128789)</t>
  </si>
  <si>
    <t>11064513: GPC Scherer RC14 Fire Hydrant (SCH0CURA-118908)</t>
  </si>
  <si>
    <t>11064888: GPC Scherer HC14 Replace Service Wtr Intake Traveling Screens (SCH0CUHE-116020)</t>
  </si>
  <si>
    <t>11064943: GPC Scherer HC14 River Water Pump Motor Rewind (SCH0CUHB-116013)</t>
  </si>
  <si>
    <t>11064984: GPC Scherer NC14 Powerhouse Sewage Trtmt Plant</t>
  </si>
  <si>
    <t>11064985: GPC Scherer PD14 CAT DP50K Forklift (SCH0CU1D-115696)</t>
  </si>
  <si>
    <t>11064986: GPC Scherer PD14 Catepillar 324DL Long Reach Excavator (SCH0CU1D-115687)</t>
  </si>
  <si>
    <t>11064987: GPC Scherer PD14 Catepillar DP50K Forklift (SCH0CU1D-114170)</t>
  </si>
  <si>
    <t>11064988: GPC Scherer PD14 Grove RT530E Crane (SCH0CU1D-115688)</t>
  </si>
  <si>
    <t>11064991: GPC Scherer PU14 Buy vacuum truck (SCH0CU1D-116365)</t>
  </si>
  <si>
    <t>11064999: GPC Scherer ZC14 FF DCS Upgrade (SCH0CUZB-118989)</t>
  </si>
  <si>
    <t>11065002: GPC Scherer ZC14 Simulator Controls Upgrade (SCH0CUZB-123509)</t>
  </si>
  <si>
    <t>11065010: GPC Scherer ECCRU14 Replace Marc Wall HVAC Units (SCH0CUXP-113565)</t>
  </si>
  <si>
    <t>11065015: GPC Scherer ECCRU14 FGD air compressors (Common1-4) (SCH0CUXS-115956)</t>
  </si>
  <si>
    <t>11065017: GPC Scherer NU14-FWN  CPR TREATMENT PLANT PACKAGE HVAC CHANGEOUT (SCH0CUND-123595)</t>
  </si>
  <si>
    <t>11065593: GPC Scherer HC14 Service Water Pump Motor Rewind (SCH0CUHE-116014)</t>
  </si>
  <si>
    <t>11065668: GPC Scherer NU14-FWN  CPR TREATMENT PLANT FILTER PRESS CLOTH CHANGEOUT</t>
  </si>
  <si>
    <t>11065670: GPC Scherer NU14-FWN  CPR TREATMENT PLANT GEARBOX/MIXER CHANGEOUT (SCH0CUND-123592)</t>
  </si>
  <si>
    <t>11065676: GPC Scherer NU14-FWN CPR TREATMENT PLANT PUMP/MOTOR/VFD CHANGEOUT (SCH0CUND-123593)</t>
  </si>
  <si>
    <t>11065681: GPC Scherer ECCRU14 Replace Limestone Belts (SCH0CUXB-116332)</t>
  </si>
  <si>
    <t>11065718: GPC Scherer ZECCRU14 ECCR DCS Upgrade (SCH0CUX1-118990)</t>
  </si>
  <si>
    <t>11068029: GPC Scherer NC14 Replace Potable Water Discharge Piping (SCH0CUNC-131549)</t>
  </si>
  <si>
    <t>11088273: EC14 - Replace CO2 Tank (SCH0CUEF-115704)</t>
  </si>
  <si>
    <t>11088336: NU14 FWN CPR CONTROLS CHANGEOUT (SCH0CUND-123596)</t>
  </si>
  <si>
    <t>11088338: PA14 Service Building #2 Chiller (AAA1*-123610) (SCH0CU1A-123610)</t>
  </si>
  <si>
    <t>11088339: PA14Planning Building 40 ton AC unit (AAA1*-123689) (SCH0CU1A-123689)</t>
  </si>
  <si>
    <t>11088340: PC14-Visitors Center HVAC replacement (SCH0CU1A-125009)</t>
  </si>
  <si>
    <t>11088341: PD14  Catepillar 420E Backhoe (SCH0CU1D-114065)</t>
  </si>
  <si>
    <t>11088342: PD14  Portable Air Compressor-185 php (SCH0CU1D-114166)</t>
  </si>
  <si>
    <t>11088343: PD14 6610 New Holland Ford (SCH0CU1D-115691)</t>
  </si>
  <si>
    <t>11088344: PD14 Catepillar 262B Skid Steer (SCH0CU1D-115694)</t>
  </si>
  <si>
    <t>11088345: PD14 New Holland TB100 (SCH0CU1D-114226)</t>
  </si>
  <si>
    <t>11088466: A Crusher House Elevator (SCH0CU1A-132691)</t>
  </si>
  <si>
    <t>11088469: B Crusher House Elevator (SCH0CU1A-132693)</t>
  </si>
  <si>
    <t>11088470: DB14 Install Lighter Oil Flow Meters (SCH014DB-XXXX) (SCH0CUDB-132749)</t>
  </si>
  <si>
    <t>11088482: DU14 Conveyor Belting (SCH0CUDF-132586)</t>
  </si>
  <si>
    <t>11088483: DU14 Rebuild 657 Tractor (SCH0CUDL-132430)</t>
  </si>
  <si>
    <t>11088484: DU14 Rebuild 966 Tractor (SCH0CUDL-132431)</t>
  </si>
  <si>
    <t>11088493: HJ 14 River Pumping Station Winter Weatherization (SCH0CUHJ-131609)</t>
  </si>
  <si>
    <t>11088494: HJ 14 Service Water Structure Winter Weatherization (SCH0CUHJ-131589)</t>
  </si>
  <si>
    <t>11088495: KU1-4 GPC Scherer U1-4 Limestone Handling (SCH0CUKE-132695)</t>
  </si>
  <si>
    <t>11088496: N14 CPR Treatment Plant Alternative Water Supply (SCH0CUNW-131889)</t>
  </si>
  <si>
    <t>11088499: PA14 Service Building #1 Chiller (SCH0CU1A-131929)</t>
  </si>
  <si>
    <t>11088500: Replace Battery Set Unit 1-4 Limestone Switchgear (SCH0CUXK-131973)</t>
  </si>
  <si>
    <t>11088502: U14 DC Transfer House Sump Pump Replacements (SCH0CUDC-132429)</t>
  </si>
  <si>
    <t>11088503: U14 Winterization Enclosures</t>
  </si>
  <si>
    <t>11061652: 2024 GPC Scherer U1  ECO Misc. Pumps, Motors, Valves, &amp; Gearboxes (SCH001X*-105791)</t>
  </si>
  <si>
    <t>11061656: 2024 GPC Scherer U1  Miscellaneous Valves, Pumps, Motors &amp; Equipment (SCH001**-102705)</t>
  </si>
  <si>
    <t>11063196: GPC SCHERER AU1  Magaldi Clinker grinder (SCH001AB-110072)</t>
  </si>
  <si>
    <t>11063359: GPC Scherer AU1 Precipitator Expansion Joint Replacement (SCH001AF-115905)</t>
  </si>
  <si>
    <t>11063550: GPC Scherer BU1  Replace Ductwork Expansion Joints ( SCH001BB-102720)</t>
  </si>
  <si>
    <t>11063679: GPC Scherer Replace Collecting Plates on U1 B and C fields (SCH001AF-128989)</t>
  </si>
  <si>
    <t>11063928: GPC Scherer BU1 Air Heater Sootblowers (SCH001BC-121749)</t>
  </si>
  <si>
    <t>11063929: GPC Scherer BU1 ID Fan Motor Replacement (SCH001BB-115804)</t>
  </si>
  <si>
    <t>11063931: GPC Scherer BU1 Replace Cold End Air Preheater Baskets (SCH001BC-115663)</t>
  </si>
  <si>
    <t>11063940: GPC Scherer BU1 Replace Existing Hot and Cold Air Dampers To Pulverizers (SCH001BG-115820)</t>
  </si>
  <si>
    <t>11063941: GPC Scherer BU1 Replace Hot &amp; Intermediate Air Preheater Baskets (SCH001BC-110124)</t>
  </si>
  <si>
    <t>11063945: GPC Scherer CU1 Feeder Drive Replacement (SCH001CE-110523)</t>
  </si>
  <si>
    <t>11063949: GPC Scherer CU1 Pulverizer Rebuild (SCH001CB-123199)</t>
  </si>
  <si>
    <t>11063950: GPC-Scherer CU1 Replace Burners (SCH001CB-102866)</t>
  </si>
  <si>
    <t>11064060: 2024 GPC Scherer CU1 (NECO) Coal Transport Line Replacement (SCH001CB-110165)</t>
  </si>
  <si>
    <t>11064061: GPC Scherer CU1 Replace Pulverizer Gearbox (SCH001CD-102585)</t>
  </si>
  <si>
    <t>11064958: GPC Scherer JU1 Replace BWCP (SCH001JF-108037)</t>
  </si>
  <si>
    <t>11064963: GPC Scherer LU1 Condensate Pump (SCH001LB-104662)</t>
  </si>
  <si>
    <t>11064964: GPC Scherer LU1 Condensate Pump Motor Rewind (SCH001LB-104654)</t>
  </si>
  <si>
    <t>11064976: GPC Scherer MU1 BFP Turbine Blades Replacement (SCH001MA-115945)</t>
  </si>
  <si>
    <t>11064978: GPC Scherer MU1 Replace 1A BFP volute (SCH001MA-113531)</t>
  </si>
  <si>
    <t>11065003: GPC Scherer ZU1 DCS Upgrade (SCH001ZB-118985)</t>
  </si>
  <si>
    <t>11065007: GPC Scherer ECCRU1 Replace U1 SCR vaporizers (SCH001YC-116328)</t>
  </si>
  <si>
    <t>11065012: GPC Scherer ECCRU1  Booster Fan Hub Replacement (Capital Portion) (SCH001XA-110104)</t>
  </si>
  <si>
    <t>11065013: GPC Scherer ECCRU1 FGD Expansion Joints (SCH001XA-112905)</t>
  </si>
  <si>
    <t>11065478: 2024 GPC Scherer JU1 Hot Reheat Piping Seamed Component Replacement (SCH001JC-126209)</t>
  </si>
  <si>
    <t>11065483: GPC Scherer JU1 Waterwall Panel Replacement (SCH001JD-121709)</t>
  </si>
  <si>
    <t>11065578: GPC Scherer NU1 Water Sampling and Analysis System (SCH001N1-113005)</t>
  </si>
  <si>
    <t>11065665: 2024 GPC Scherer MU1 (NECO) #7A Feedwater Heater (SCH001MB-115994)</t>
  </si>
  <si>
    <t>11065723: GPC Scherer ECCRU1 Replace Catalyst Layer -SROFYE001B (SCH001YE-102616)</t>
  </si>
  <si>
    <t>11068026: GPC Scherer JU1 Reheat Safety Relief Valve Capacity Increase  (SCH001JC-131529)</t>
  </si>
  <si>
    <t>11087866: AU1 Hopper Isolation Valve Replacements (SCH001AC-107824)</t>
  </si>
  <si>
    <t>11087871: BU1 FD Fan Motor Replacement (SCH001BA-115803)</t>
  </si>
  <si>
    <t>11087872: BU1 PA Fan Motor Replacement (SCH001BA-115802)</t>
  </si>
  <si>
    <t>11088274: ECCRU1 Replace PAC Feeders (SCH001AG-113765)</t>
  </si>
  <si>
    <t>11088283: FU1 Replace Cycle Isolation Valves (SCH001FJ-102785)</t>
  </si>
  <si>
    <t>11088289: JU1 Boiler Water Circulating Pump Motor Cooler Replacement (SCH001JF-121225)</t>
  </si>
  <si>
    <t>11088505: AU1 Bottom Ash Conveyance Upgrade (SCH001AB-132029)</t>
  </si>
  <si>
    <t>11088506: AU1 Bottom Ash Transport Line Replacement (SCH001AB-132230)</t>
  </si>
  <si>
    <t>11088507: AU1 Magaldi System Rebuilds (SCH001AB-132869)</t>
  </si>
  <si>
    <t>11088508: AU1 PAC Ash Silo Vacuum Producer and Fluidizing Blower Replacement SCH001AG-132229)</t>
  </si>
  <si>
    <t>11088509: AU1 Pyrite Gate Upgrade (SCH001AB-132330)</t>
  </si>
  <si>
    <t>11088510: DU1 1C to 1D Chute Replacement (SCH001DF-132582)</t>
  </si>
  <si>
    <t>11088511: DU1 Coal Dust Removal Replacement (SCH001DF-132389)</t>
  </si>
  <si>
    <t>11088512: DU1 Replace Conveyor Belting (SCH001DF-132583)</t>
  </si>
  <si>
    <t>11088513: ECCRU1 Replace booster fan motor (A&amp;B) (SCH001XA-132733)</t>
  </si>
  <si>
    <t>11088514: ECCRU1Replace Baghouse Bags and Cages (SCH001AG-132789)</t>
  </si>
  <si>
    <t>11088515: MU1 REPLACE BFPT A AND B TURNING GEAR (SCH001MA-132771)</t>
  </si>
  <si>
    <t>11088516: MU1 Replace 1B BFP Volute (SCH001MA-113533)</t>
  </si>
  <si>
    <t>11088517: SU1 1B Compressor Air End and Controls Upgrade (SCH001SB-132133)</t>
  </si>
  <si>
    <t>11088518: SU1 1C Compressor Controls Upgrade (SCH001SB-132572)</t>
  </si>
  <si>
    <t>11088519: SU1 Compressor 1B Replacement (SCH001SB-132574)</t>
  </si>
  <si>
    <t>11088520: SU1 Control Air Dryer Upgrade (SCH001SA-132570)</t>
  </si>
  <si>
    <t>11088521: U1 Winterization Enclosures</t>
  </si>
  <si>
    <t>11088522: ZECCRU1 ECCR Top Ash Removal System PLC Upgrade (SCH001A1-132231)</t>
  </si>
  <si>
    <t>11088523: ZU1 PLC Upgrades (SCH001ZB-132649)</t>
  </si>
  <si>
    <t>11090198: HU1 Service Water Piping (SCH001HE-115721)</t>
  </si>
  <si>
    <t>11090202: EU1 Hydrogen Cooler (SCH001EC-121751)</t>
  </si>
  <si>
    <t>11090203: HU1 Circulating Water Pump Motor Rewind (SCH001HD-115703)</t>
  </si>
  <si>
    <t>11061658: 2024 GPC Scherer U2  ECO Misc. Pumps, Motors, Valves, &amp; Gearboxes -SRNFXY003G (SCH002XB-102602)</t>
  </si>
  <si>
    <t>11061659: 2024 GPC Scherer U2 Miscellaneous Valves, Pumps, Motors &amp; Equipment (SCH002**-108382)</t>
  </si>
  <si>
    <t>11063675: GPC Scherer Replace Collecting Fields on U2 B and C (SCH002AF-128990)</t>
  </si>
  <si>
    <t>11063942: GPC Scherer BU2 ID Fan Motor Replacement (SCH002BB-115808)</t>
  </si>
  <si>
    <t>11063953: GPC Scherer CU2 Feeder Drive Replacement (SCH002CE-121570)</t>
  </si>
  <si>
    <t>11063965: GPC Scherer CU2 Replace Pulverizer Gearbox (SCH002CD-108033)</t>
  </si>
  <si>
    <t>11064083: 2024 GPC Scherer CU2 (NECO) Coal Transport Line Replacement  (SCH002CB-108684)</t>
  </si>
  <si>
    <t>11064111: GPC Scherer CU2 Pulverizer Rebuild (SCH002CB-123200)</t>
  </si>
  <si>
    <t>11064170: 2023 GPC Scherer ZU2 DCS Upgrade (SCH002ZB-118986)</t>
  </si>
  <si>
    <t>11064171: 2024 GPC Scherer U2 GE MkVIe Turbine Controls HMI &amp; Historian Upgrade (SCH002ZB-129029)</t>
  </si>
  <si>
    <t>11064178: GPC Scherer EU2 Hydrogen Cooler (SCH002EC-121761)</t>
  </si>
  <si>
    <t>11064440: GPC Scherer AU2  Precipitator Expansion Joint Replacement (SCH002AF-115968)</t>
  </si>
  <si>
    <t>11064956: 2024 GPC Scherer HU2 (NECO) Circulating Water Pump Motor Rewind (SCH002HD-115723)</t>
  </si>
  <si>
    <t>11064974: GPC Scherer LU2 Condensate Pump Motor Rewind (SCH002LB-104661)</t>
  </si>
  <si>
    <t>11064981: GPC Scherer MU2 BFP Turbine Blades Replacement (SCH002MA-115988)</t>
  </si>
  <si>
    <t>11065005: GPC Scherer ECCRU2 Replace U2 SCR vaporizers (SCH002YC-116330)</t>
  </si>
  <si>
    <t>11065445: GPC Scherer AU2 Magaldi Clinker Grinder (SCH002AB-110073)</t>
  </si>
  <si>
    <t>11065447: GPC Scherer BU2 Air Heater Sootblowers (SCH002BC-121758)</t>
  </si>
  <si>
    <t>11065449: GPC Scherer BU2 FD Fan Motor Replacement (SCH002BA-115807)</t>
  </si>
  <si>
    <t>11065468: GPC Scherer BU2 Replace Ductwork Expansion Joints (SCH002BA-102719)</t>
  </si>
  <si>
    <t>11065485: 2024 GPC Scherer JU2 (NECO) Replace BWCP (SCH002JF-108045)</t>
  </si>
  <si>
    <t>11065488: GPC Scherer JU2 Boiler Water Circulating Pump Motor Cooler Replacement (SCH002JF-121226)</t>
  </si>
  <si>
    <t>11065566: GPC Scherer JU2 Water Wall Panel Replacement (SCH002JD-121710)</t>
  </si>
  <si>
    <t>11065584: GPC Scherer NU2 Water Sampling and Analysis System (SCH002N1-113006)</t>
  </si>
  <si>
    <t>11065661: GPC Scherer HU2 Service Water Piping (SCH002HE-115726)</t>
  </si>
  <si>
    <t>11065663: GPC Scherer LU2 Condensate Pump (SCH002LB-104668)</t>
  </si>
  <si>
    <t>11065684: 2024 GPC Scherer U2 (NECO) Booster Fan Hub Replacement (Cap Portion) (SCH002XA-110103)</t>
  </si>
  <si>
    <t>11065686: 2024 GPC Scherer U2 (ECO) FGD Expansion Joint (SCH002XA-112906)</t>
  </si>
  <si>
    <t>11068025: GPC Scherer JU2 Reheat Safety Relief Valve Capacity Increase (SCH002JC-131389)</t>
  </si>
  <si>
    <t>11068110: 2024 GPC Scherer MU2 (NECO) Replace 2A BFP Volute (SCH002MA-113534)</t>
  </si>
  <si>
    <t>11088267: CU2 Replace Burners (SCH002CA-108027)</t>
  </si>
  <si>
    <t>11088284: FU2 Replace Cycle Isolation Valves  (SCH002FJ-103774)</t>
  </si>
  <si>
    <t>11088301: MU2 #7A Feedwater Heater</t>
  </si>
  <si>
    <t>11088302: MU2 Replace 2B BFP Volute (SCH002MA-113535)</t>
  </si>
  <si>
    <t>11088524: AU2 Bottom Ash Conveyance Upgrade (SCH002AB-132872)</t>
  </si>
  <si>
    <t>11088525: AU2 Bottom Ash Transport Line Replacement (SCH002AB-132290)</t>
  </si>
  <si>
    <t>11088526: AU2 Magaldi System Rebuilds (SCH002AB-132871)</t>
  </si>
  <si>
    <t>11088527: AU2 PAC Ash Silo Vacuum Producer and Fluidizing Blower Replacement (SCH002AG-132209)</t>
  </si>
  <si>
    <t>11088528: AU2 Pyrite Gate Upgrade (SCH002AB-132349)</t>
  </si>
  <si>
    <t>11088529: DU2 2C to 2D Chute Replacement (SCH002DF-132581)</t>
  </si>
  <si>
    <t>11088530: DU2 Conveyor Belting (SCH002DF-132584)</t>
  </si>
  <si>
    <t>11088531: DU2 Dust Suppression Upgrade (SCH002DC-132576)</t>
  </si>
  <si>
    <t>11088532: ECCRU2 Replace booster fan motor (A&amp;B) (SCH002XA-132722)</t>
  </si>
  <si>
    <t>11088533: MU2 REPLACE BFPT A AND B TURNING GEAR (SCH002MA-132773)</t>
  </si>
  <si>
    <t>11088534: MU2 Replace 2A BFP Volute (SCH002MA-113534)</t>
  </si>
  <si>
    <t>11088535: SU2 2B Compressor Air End and Controls Upgrade (SCH002SB-132573)</t>
  </si>
  <si>
    <t>11088536: U2 Winterization Enclosures (SCH0021A-132779)</t>
  </si>
  <si>
    <t>11088537: ZECCRU2 ECCR Top Ash Removal System PLC Upgrade (SCH002A1-132249)</t>
  </si>
  <si>
    <t>11088538: ZU2 PLC Upgrade (SCH002ZB-132651)</t>
  </si>
  <si>
    <t>10358112: 2020 LU3 #3 Low Press Htr (118980)</t>
  </si>
  <si>
    <t>10590158: 2022 GPC Scherer ECCRU3 FGD AND INLET CEMS END OF LIFE REPLACEMENT (SCH003XA-123101)</t>
  </si>
  <si>
    <t>11061661: 2024 GPC Scherer U3  ECO Misc. Pumps, Motors, Valves, &amp; Gearboxes -SRNFXY082 (SCH003XB-102603)</t>
  </si>
  <si>
    <t>11061662: 2024 GPC Scherer U3 Miscellaneous Valves, Pumps, Motors &amp; Equipment (SCH003**-108389)</t>
  </si>
  <si>
    <t>11063926: GPC Scherer PU3 Replace Boilers 3A &amp; 3B (SCH0031A-110065)</t>
  </si>
  <si>
    <t>11063943: GPC Scherer BU3 Replace Cold End Air Preheater Baskets (SCH003BC-103248)</t>
  </si>
  <si>
    <t>11063966: GPC Scherer CU3 Coal Transport Line Replacement (SCH003CB-110170)</t>
  </si>
  <si>
    <t>11064116: GPC Scherer CU3 Pulverizer Rebuild (SCH003CB-123201)</t>
  </si>
  <si>
    <t>11064120: GPC Scherer CU3 Replace Pulverizer Gearbox (SCH003CD-103258)</t>
  </si>
  <si>
    <t>11064975: GPC Scherer LU3 #3 LP Heater (SCH003LC-118980)</t>
  </si>
  <si>
    <t>11065473: 2024 GPC Scherer BU3 (NECO) Replace Hot &amp; Intermediate Air Preheater Baskets (SCH003BC-112962)</t>
  </si>
  <si>
    <t>11065477: 2024 GPC Scherer ZU3 (NECO) DCS Upgrade (SCH003ZB-118987)</t>
  </si>
  <si>
    <t>11065702: GPC Scherer ECCRU3 Mist Eliminator Replacement (SCH003XC-121092)</t>
  </si>
  <si>
    <t>11065730: 2024 GPC Scherer U3 (ECO) Replace Catalyst Layer -SROFYE003 (SCH003YE-102618)</t>
  </si>
  <si>
    <t>11068027: GPC Scherer JU3 Reheat Safety Relief Valve Capacity Increase (SCH003JC-131530)</t>
  </si>
  <si>
    <t>11078701: 2024 GPC Scherer U3 (NECO) replace hot reheat piping seamed components (unbudgeted)</t>
  </si>
  <si>
    <t>11087868: AU3 Magaldi Grinder Replacements (SCH003AB-107443)</t>
  </si>
  <si>
    <t>11087869: AU3 Precipitator Expansion Joint (SCH003AF-115970)</t>
  </si>
  <si>
    <t>11087870: AU3 Replace Precipitator and Rapper Controls (SCH003AF-112746)</t>
  </si>
  <si>
    <t>11087873: BU3 Air Heater Sootblowers (SCH003BC-121763)</t>
  </si>
  <si>
    <t>11087874: BU3 FD Fan Motor Replacement (SCH003BA-115810)</t>
  </si>
  <si>
    <t>11087875: BU3 ID Fan Motor Replacement (SCH003BB-115811)</t>
  </si>
  <si>
    <t>11087876: BU3 PA Fan Motor Replacement (SCH003BA-115809)</t>
  </si>
  <si>
    <t>11087877: BU3 Replace Ductwork Expansion Joints (SCH003BB-102786)</t>
  </si>
  <si>
    <t>11087878: BU3 Replace Hot and Cold Air Dampers To Pulverizers (SCH003BG-115822)</t>
  </si>
  <si>
    <t>11088268: CU3 Feeder Drive Replacement (SCH003CE-110683)</t>
  </si>
  <si>
    <t>11088269: CU3 Ignition System Replacement (SCH003CA-119286)</t>
  </si>
  <si>
    <t>11088270: CU3 Increase Inerting Steam Capacity For Pulverizers (SCH003CD-116034)</t>
  </si>
  <si>
    <t>11088271: CU3 Replace Burners (SCH003CB-102902)</t>
  </si>
  <si>
    <t>11088276: ECCRU3  Booster Fan Hub Replacement (Capital Portion) (AAA1*-102588) (SCH0031*-102588) (SCH003XA-102588)</t>
  </si>
  <si>
    <t>11088278: ECCRU3 FGD Expansion joints-SRNFXY7002 (SCH003XA-102631)</t>
  </si>
  <si>
    <t>11088279: ECCRU3 Replace Baghouse Air Compressors (SCH003AG-113549)</t>
  </si>
  <si>
    <t>11088280: ECCRU3 Replace U3 SCR vaporizers (SCH003YC-116329)</t>
  </si>
  <si>
    <t>11088281: ECCRU3 Replace booster fan motor (A&amp;B) (SCH003XA-115852)</t>
  </si>
  <si>
    <t>11088282: EU3 Hydrogen Cooler (SCH003EC-121765)</t>
  </si>
  <si>
    <t>11088285: FU3 Replace Cycle Isolation Valves (SCH003FK-103775)</t>
  </si>
  <si>
    <t>11088286: GU3 Transformer Differential Relays (SCH003GA-121254)</t>
  </si>
  <si>
    <t>11088287: HU3 Circulating Water Pump Motor Rewind (SCH003HD-115727)</t>
  </si>
  <si>
    <t>11088288: HU3 Service Water Piping (SCH003HE-115729)</t>
  </si>
  <si>
    <t>11088290: JU3 Boiler Water Circulating Pump Motor Cooler Replacement (SCH003JF-121227)</t>
  </si>
  <si>
    <t>11088291: JU3 Hot &amp; Cold Burner Corner Replacement (SCH003JD-121263)</t>
  </si>
  <si>
    <t>11088292: JU3 Replace BWCP Motor (SCH003JF-103907)</t>
  </si>
  <si>
    <t>11088294: JU3 Replace Boiler Blow Down Tank (SCH003JH-112956)</t>
  </si>
  <si>
    <t>11088295: JU3 Replace IK Sootblowers (SCH003JA-103273)</t>
  </si>
  <si>
    <t>11088296: JU3 Replace IR Wall Blowers (SCH003JA-103277)</t>
  </si>
  <si>
    <t>11088297: JU3 Water Wall Panel Replacement (SCH003JD-121265)</t>
  </si>
  <si>
    <t>11088299: LU3 Condensate Pump (SCH003LB-108693)</t>
  </si>
  <si>
    <t>11088300: LU3 Condensate Pump Motor Rewind (SCH003LB-108694)</t>
  </si>
  <si>
    <t>11088303: MU3 #7A Feedwater Heater (SCH003MB-115996)</t>
  </si>
  <si>
    <t>11088304: MU3 A BFP Volute Replacement (SCH003MA-115715)</t>
  </si>
  <si>
    <t>11088305: MU3 B BFP Volute Replacement (SCH003MA-110408)</t>
  </si>
  <si>
    <t>11088306: MU3 BFP Turbine Blades Replacement (SCH003MA-115991)</t>
  </si>
  <si>
    <t>11088337: NU3 Water Sampling and Analysis System (SCH003N1-113007)</t>
  </si>
  <si>
    <t>11088539: AU3 Bottom Ash Transport Line Replacement (SCH003AB-132269)</t>
  </si>
  <si>
    <t>11088540: AU3 Magaldi System RebuildS (SCH003AB-132870)</t>
  </si>
  <si>
    <t>11088541: AU3 PAC Ash Silo Vacuum Producer and Fluidizing Blower Replacement (SCH003AG-132189)</t>
  </si>
  <si>
    <t>11088542: AU3 Pyrite Gate Upgrade (SCH003AB-132350)</t>
  </si>
  <si>
    <t>11088544: DU3 Conveyor Beltinhg (SCH003DF-132585)</t>
  </si>
  <si>
    <t>11088545: DU3 Dust Suppression Upgrade (SCH003DC-132577)</t>
  </si>
  <si>
    <t>11088546: ECCRU3 Replace Baghouse Bags and Cages (SCH003AG-132009)</t>
  </si>
  <si>
    <t>11088547: JU3 Hot Reheat Piping Seamed Component Replacement (SCH003JC-131909)</t>
  </si>
  <si>
    <t>11088548: KU3 FGD Switchgear Batteries (SCH003KE-132692)</t>
  </si>
  <si>
    <t>11088549: MU3 REPLACE BFPT A AND B TURNING GEAR (SCH003MA-132772)</t>
  </si>
  <si>
    <t>11088550: SU3 3A Compressor Air End and Controls Upgrade (SCH003SB-132575)</t>
  </si>
  <si>
    <t>11088551: SU3 control Air Dryer Upgrade (SCH003SA-132569)</t>
  </si>
  <si>
    <t>11088552: U3 Winterization Enclosures (SCH0031A-132780)</t>
  </si>
  <si>
    <t>11088553: ZECCRU3 ECCR Top Ash Removal System PLC Upgrade (SCH003A1-132109)</t>
  </si>
  <si>
    <t>11088554: ZU3 PLC Upgrade (SCH003ZB-132650)</t>
  </si>
  <si>
    <t>11088703: BU3 Replace Hot &amp; Intermediate Air Preheater Baskets (SCH003BC-112962)</t>
  </si>
  <si>
    <t>PO YATGS: Yates</t>
  </si>
  <si>
    <t>YAT67 GPC: Yates Stm CU 6&amp;7</t>
  </si>
  <si>
    <t>11067663: YATES U67 2025 Misc Pumps, Valves, Motors, Equip NECCR</t>
  </si>
  <si>
    <t>11067769: YATES U67 Fire Water Tank Discharge Valves (2026)</t>
  </si>
  <si>
    <t>YATU6 GPC: Yates Stm Unit 6</t>
  </si>
  <si>
    <t>11047094: U6 COOLING TOWER DCS PROJ NO</t>
  </si>
  <si>
    <t>11048355: PLT YATES U6 TWIPS PROJECTS</t>
  </si>
  <si>
    <t>11067525: YATES U6 Water Wall Panel</t>
  </si>
  <si>
    <t>11067530: YATES U6 4160 Relay Upgrades on Circulators and Fans</t>
  </si>
  <si>
    <t>11067531: YATES U6 4160 Relay Upgrades Boiler Circulating Pumps</t>
  </si>
  <si>
    <t>11067534: YATES U6 Generator Protection Relays</t>
  </si>
  <si>
    <t>11067662: YATES U6 2025 Misc Pumps, Valves, Motors, Equip NECCR</t>
  </si>
  <si>
    <t>11067755: YATES U6 Cooling Tower Gearboxes and Motors (2026)</t>
  </si>
  <si>
    <t>11067758: YATES U6 Cooling Tower Traveling Water Screens (2026)</t>
  </si>
  <si>
    <t>11067765: YATES U6 Roof Ventilators (2026)</t>
  </si>
  <si>
    <t>11067770: YATES U6 DCS Communication System Upgrade (2026)</t>
  </si>
  <si>
    <t>11087123: GPC YATES Replace Unit 6 B Circulating Pump Motor (YAT006HD-125694)</t>
  </si>
  <si>
    <t>11087128: GPC YATES Unit 6 FD Fan Motor</t>
  </si>
  <si>
    <t>11087129: GPC YATES Unit 6 Catalyst (YAT006BA-119685)</t>
  </si>
  <si>
    <t>11087130: GPC YATES Unit 6 Air Preheater Rotor Replacement</t>
  </si>
  <si>
    <t>11087131: GPC YATES Turbine HP 7th stage Bucket Replacement Unit 6 (YAT006FA-124289)</t>
  </si>
  <si>
    <t>11087132: GPC YATES Turbine LP next stage Bucket Replacement (AAA1*-128109) (YAT006FC-128109)</t>
  </si>
  <si>
    <t>11087133: GPC YATES Unit 6 Steam Seal Valve and Instrumentation (YAT006FE-129469)</t>
  </si>
  <si>
    <t>11087134: GPC YATES Unit 6 Turbine Stop valves and Control Valves replacement including new bodies (AAA1*-127949) (YAT006FJ-127949)</t>
  </si>
  <si>
    <t>11087135: GPC YATES Replace Pump Element in 6 B Circulator Pump (YAT006HD-129550)</t>
  </si>
  <si>
    <t>11087138: GPC YATES Cooling Tower Rebuild Unit 6 (YAT006HK-128055)</t>
  </si>
  <si>
    <t>11087139: GPC YATES Unit 6 Condenser Cleaning System Upgrade</t>
  </si>
  <si>
    <t>11087140: GPC YATES Unit 6 Water Wall Panel Additional (YAT006JD-124030)</t>
  </si>
  <si>
    <t>11087141: GPC YATES Unit 6 Remove Ash Pit and Seal Bottom of Boiler</t>
  </si>
  <si>
    <t>11087142: GPC YATES Unit 6 Boiler Strengthening</t>
  </si>
  <si>
    <t>11087143: GPC YATES Unit 6 (or7) Boiler Water Circ. Pump &amp; Motor</t>
  </si>
  <si>
    <t>11087144: GPC YATES Unit 6 Superheat Pendant Platen (YAT006JH-129429)</t>
  </si>
  <si>
    <t>11087145: GPC YATES Unit 6 Spring 2026 Mini-Outage</t>
  </si>
  <si>
    <t>11087147: GPC YATES U6 Gland steam Exhauster Heat Exchanger</t>
  </si>
  <si>
    <t>YATU7 GPC: Yates Stm Unit 7</t>
  </si>
  <si>
    <t>11047096: U7 COOLING TOWER DCS NO</t>
  </si>
  <si>
    <t>11048353: PLT U7 YATES TWIP PROJECTS</t>
  </si>
  <si>
    <t>11067513: YATES U7 Duct from Air Preheater to Stack</t>
  </si>
  <si>
    <t>11067514: YATES U7 Steam Seal Valve and Instrumentation</t>
  </si>
  <si>
    <t>11067522: YATES U7B Circulator Pump Elements</t>
  </si>
  <si>
    <t>11067526: YATES U7 Final Superheat 7FL25</t>
  </si>
  <si>
    <t>11067527: YATES U7 Superheat Pendant Plate 7FL25</t>
  </si>
  <si>
    <t>11067529: YATES U7 Water Wall Additional Panel</t>
  </si>
  <si>
    <t>11067533: YATES U7 4160 Relay Upgrades Boiler Circulating Pumps</t>
  </si>
  <si>
    <t>11067539: YATES U7 Condensate Pump Rebuild</t>
  </si>
  <si>
    <t>11067659: YATES U7 Boiler Feed Pump Turbine Buckets</t>
  </si>
  <si>
    <t>11067668: YATES U7 2025 Misc Valves, Pumps, Motors, Equip NECCR</t>
  </si>
  <si>
    <t>11067756: YATES U7 Cooling Tower Gearboxes and Motors (2026)</t>
  </si>
  <si>
    <t>11067790: YATES U7 FD Fan Motor (2028)</t>
  </si>
  <si>
    <t>11067794: YATES U7 Catalyst (2029)</t>
  </si>
  <si>
    <t>11072417: GPC YATES U7 CROSSOVER TUBE REPLACEMENT</t>
  </si>
  <si>
    <t>11083543: GPC YATES U7 ASH PIT BOTTOM ENCLOSURE REPLACEMENT 7SP25</t>
  </si>
  <si>
    <t>11087125: GPC YATES U7 Roof Ventilators (YAT0071A-124422)</t>
  </si>
  <si>
    <t>11087126: GPC YATES Communication Modules/ DCS Upgrades Unit 7 (YAT007ZB-124283)</t>
  </si>
  <si>
    <t>11087127: GPC YATES Unit 7 DCS Communication System Upgrade (YAT007ZB-124426)</t>
  </si>
  <si>
    <t>11087148: GPC YATES Turbine HP 7th stage Bucket Replacement Unit 7</t>
  </si>
  <si>
    <t>11087150: GPC YATES Turbine LP next stage Bucket Replacement Unit 7</t>
  </si>
  <si>
    <t>11087151: GPC YATES Unit 6 (or7) Cooling Water Pump</t>
  </si>
  <si>
    <t>11087153: GPC YATES Cooling Tower Rebuild Unit 7 (YAT007HK-128058)</t>
  </si>
  <si>
    <t>11087154: GPC YATES Unit 7 Condenser Cleaning System Upgrade</t>
  </si>
  <si>
    <t>11087155: GPC YATES Unit 7 Boiler Strengthening</t>
  </si>
  <si>
    <t>11087158: GPC YATES Unit 7 Boiler Economizer Replacement</t>
  </si>
  <si>
    <t>11087159: GPC YATES Unit 7 Spring 2027 Mini-Outage</t>
  </si>
  <si>
    <t>11087166: GPC YATES 4160 Relay Upgrades for fans and Circulators (YAT007KD-125709)</t>
  </si>
  <si>
    <t>11087167: GPC YATES Unit 7 DCS Controllers</t>
  </si>
  <si>
    <t>YTSCM GPC: Yates Stm Common</t>
  </si>
  <si>
    <t>11061818: PLT YATES ECO NO LVWWT SYSTEM</t>
  </si>
  <si>
    <t>11087081: GPC YATES SIMULATOR UPGRADE</t>
  </si>
  <si>
    <t>11087084: GPC YATES BOILER ROOF REPLACEMENT</t>
  </si>
  <si>
    <t>11087086: GPC YATES Training Building/Warehouse Roof Replacement</t>
  </si>
  <si>
    <t>11087089: GPC YATES Replace North River House #1 and #2 Pump (YAT0CUHB-124427)</t>
  </si>
  <si>
    <t>11087090: GPC YATES Pond Service Water Pumps (YAT0CUHE-125969)</t>
  </si>
  <si>
    <t>11087102: GPC YATES Unit 6&amp;7 Cable Replacement for Starting Sta Svc (YAT0CUKB-103940)</t>
  </si>
  <si>
    <t>11087106: GPC YATES Water Treatment Updating (AAA1*-128069) (YAT0CUNB-128069)</t>
  </si>
  <si>
    <t>11087108: GPC YATES Replace Water Treatment MCC (YAT0CUNB-128093)</t>
  </si>
  <si>
    <t>11087110: GPC YATES Additional Low Volume Waste Pump and Piping (YAT0CUNF-125970)</t>
  </si>
  <si>
    <t>11087112: GPC YATES Fire Prot. Deluge valve stations (4 total) (YAT0CURA-121030)</t>
  </si>
  <si>
    <t>11087117: GPC YATES Electric Fire Pump and Controller (YAT0CURA-124284)</t>
  </si>
  <si>
    <t>11087385: GPC YATES Zero Degree Freeze Protection (YAT0CU1A-131269)</t>
  </si>
  <si>
    <t>PO YATGS: Yates Total</t>
  </si>
  <si>
    <t>O&amp;M FIXED-GPC</t>
  </si>
  <si>
    <t>Query:</t>
  </si>
  <si>
    <t>2025 Budget</t>
  </si>
  <si>
    <t>2026 Budget</t>
  </si>
  <si>
    <t>2027 Budget</t>
  </si>
  <si>
    <t>2028 Budget</t>
  </si>
  <si>
    <t>2029 Budget</t>
  </si>
  <si>
    <t>O&amp;M Less these FERCS: 502,505,512,513 &amp; 553</t>
  </si>
  <si>
    <t>BWSCM: Bowen Stm Common</t>
  </si>
  <si>
    <t>Keep the Total Labor costs in Fixed though for 502,505,512,513 &amp; 553</t>
  </si>
  <si>
    <t>BWSU1: Bowen Stm Unit 1</t>
  </si>
  <si>
    <t>Includes PPP &amp; Benefits</t>
  </si>
  <si>
    <t>BWSU2: Bowen Stm Unit 2</t>
  </si>
  <si>
    <t>BWSU3: Bowen Stm Unit 3</t>
  </si>
  <si>
    <t>BWSU4: Bowen Stm Unit 4</t>
  </si>
  <si>
    <t>SCH12: Scherer Stm CU 1&amp;2</t>
  </si>
  <si>
    <t>SCH34: Scherer Stm CU 3&amp;4</t>
  </si>
  <si>
    <t>SCHCF: Scherer Common Facility</t>
  </si>
  <si>
    <t>SCHCM: Scherer Stm Common</t>
  </si>
  <si>
    <t>SCHU1: Scherer Stm Unit 1</t>
  </si>
  <si>
    <t>SCHU2: Scherer Stm Unit 2</t>
  </si>
  <si>
    <t>SCHU3: Scherer Stm Unit 3</t>
  </si>
  <si>
    <t>SCHU4: Scherer Stm Unit 4</t>
  </si>
  <si>
    <t>TOTAL</t>
  </si>
  <si>
    <t>PLANNED OUTAGE TOTAL INCLUDED</t>
  </si>
  <si>
    <t>O&amp;M FIXED-SCS</t>
  </si>
  <si>
    <t>ALL SCS Direct costs hitting O&amp;M TCC BOWGS, SCHGS &amp; YATGS</t>
  </si>
  <si>
    <t>SCS allocated dollars not inclued, not budgeted to TCC Level</t>
  </si>
  <si>
    <t>O&amp;M VARIABLE-GPC</t>
  </si>
  <si>
    <t>FERC's 502,505,512,513 &amp; 553 less any Labor Costs</t>
  </si>
  <si>
    <t>Total Check</t>
  </si>
  <si>
    <t>PLANNED OUTAGE Check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</si>
</sst>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[$$-409]* #,##0_);_([$$-409]* \(#,##0\);_([$$-409]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b/>
      <i/>
      <sz val="13"/>
      <color theme="3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9"/>
      <name val="Calibri"/>
      <family val="2"/>
      <scheme val="minor"/>
    </font>
    <font>
      <sz val="11"/>
      <color theme="9"/>
      <name val="Calibri"/>
      <family val="2"/>
      <scheme val="minor"/>
    </font>
    <font>
      <sz val="11"/>
      <color theme="8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BA7F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C99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 tint="-0.14999847407452621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theme="1" tint="0.499984740745262"/>
      </left>
      <right/>
      <top style="medium">
        <color theme="1" tint="0.499984740745262"/>
      </top>
      <bottom style="thin">
        <color theme="0"/>
      </bottom>
      <diagonal/>
    </border>
    <border>
      <left/>
      <right style="thin">
        <color theme="1" tint="0.499984740745262"/>
      </right>
      <top style="medium">
        <color theme="1" tint="0.499984740745262"/>
      </top>
      <bottom style="thin">
        <color theme="0"/>
      </bottom>
      <diagonal/>
    </border>
    <border>
      <left/>
      <right/>
      <top style="medium">
        <color theme="1" tint="0.499984740745262"/>
      </top>
      <bottom style="thin">
        <color theme="0"/>
      </bottom>
      <diagonal/>
    </border>
    <border>
      <left/>
      <right style="medium">
        <color theme="1" tint="0.499984740745262"/>
      </right>
      <top style="medium">
        <color theme="1" tint="0.499984740745262"/>
      </top>
      <bottom style="thin">
        <color theme="0"/>
      </bottom>
      <diagonal/>
    </border>
    <border>
      <left style="medium">
        <color theme="1" tint="0.499984740745262"/>
      </left>
      <right/>
      <top style="thin">
        <color theme="0"/>
      </top>
      <bottom style="medium">
        <color theme="1" tint="0.499984740745262"/>
      </bottom>
      <diagonal/>
    </border>
    <border>
      <left/>
      <right style="thin">
        <color theme="1" tint="0.499984740745262"/>
      </right>
      <top style="thin">
        <color theme="0"/>
      </top>
      <bottom style="medium">
        <color theme="1" tint="0.499984740745262"/>
      </bottom>
      <diagonal/>
    </border>
    <border>
      <left/>
      <right/>
      <top style="thin">
        <color theme="0"/>
      </top>
      <bottom style="medium">
        <color theme="1" tint="0.499984740745262"/>
      </bottom>
      <diagonal/>
    </border>
    <border>
      <left/>
      <right style="medium">
        <color theme="1" tint="0.499984740745262"/>
      </right>
      <top style="thin">
        <color theme="0"/>
      </top>
      <bottom style="medium">
        <color theme="1" tint="0.499984740745262"/>
      </bottom>
      <diagonal/>
    </border>
    <border>
      <left/>
      <right style="thin">
        <color theme="1" tint="0.499984740745262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1" tint="0.499984740745262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1" tint="0.499984740745262"/>
      </left>
      <right/>
      <top style="medium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 style="medium">
        <color theme="1" tint="0.499984740745262"/>
      </bottom>
      <diagonal/>
    </border>
    <border>
      <left/>
      <right/>
      <top style="medium">
        <color theme="1" tint="0.499984740745262"/>
      </top>
      <bottom style="medium">
        <color theme="1" tint="0.499984740745262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theme="4" tint="0.499984740745262"/>
      </top>
      <bottom/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44" fontId="1" fillId="0" borderId="0" applyFont="0" applyFill="0" applyBorder="0" applyAlignment="0" applyProtection="0"/>
    <xf numFmtId="0" fontId="3" fillId="0" borderId="1" applyNumberFormat="0" applyFill="0" applyAlignment="0" applyProtection="0"/>
    <xf numFmtId="0" fontId="4" fillId="7" borderId="2" applyNumberFormat="0" applyAlignment="0" applyProtection="0"/>
    <xf numFmtId="0" fontId="6" fillId="0" borderId="19" applyNumberFormat="0" applyFill="0" applyAlignment="0" applyProtection="0"/>
    <xf numFmtId="0" fontId="7" fillId="9" borderId="0" applyNumberFormat="0" applyBorder="0" applyAlignment="0" applyProtection="0"/>
    <xf numFmtId="0" fontId="8" fillId="10" borderId="0" applyNumberFormat="0" applyBorder="0" applyAlignment="0" applyProtection="0"/>
    <xf numFmtId="0" fontId="9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3">
    <xf numFmtId="0" fontId="0" fillId="0" borderId="0" xfId="0"/>
    <xf numFmtId="0" fontId="2" fillId="2" borderId="0" xfId="0" applyFont="1" applyFill="1"/>
    <xf numFmtId="0" fontId="0" fillId="2" borderId="0" xfId="0" applyFill="1"/>
    <xf numFmtId="0" fontId="2" fillId="2" borderId="0" xfId="0" applyFont="1" applyFill="1" applyAlignment="1">
      <alignment horizontal="center"/>
    </xf>
    <xf numFmtId="164" fontId="0" fillId="0" borderId="0" xfId="1" applyNumberFormat="1" applyFont="1"/>
    <xf numFmtId="0" fontId="2" fillId="3" borderId="0" xfId="0" applyFont="1" applyFill="1"/>
    <xf numFmtId="0" fontId="2" fillId="0" borderId="0" xfId="0" applyFont="1"/>
    <xf numFmtId="164" fontId="2" fillId="0" borderId="0" xfId="1" applyNumberFormat="1" applyFont="1" applyFill="1"/>
    <xf numFmtId="0" fontId="2" fillId="4" borderId="0" xfId="0" applyFont="1" applyFill="1"/>
    <xf numFmtId="0" fontId="2" fillId="5" borderId="0" xfId="0" applyFont="1" applyFill="1"/>
    <xf numFmtId="0" fontId="0" fillId="5" borderId="0" xfId="0" applyFill="1"/>
    <xf numFmtId="0" fontId="2" fillId="5" borderId="0" xfId="0" applyFont="1" applyFill="1" applyAlignment="1">
      <alignment horizontal="center"/>
    </xf>
    <xf numFmtId="0" fontId="2" fillId="5" borderId="0" xfId="0" applyFont="1" applyFill="1" applyAlignment="1">
      <alignment horizontal="left"/>
    </xf>
    <xf numFmtId="0" fontId="2" fillId="6" borderId="0" xfId="0" applyFont="1" applyFill="1"/>
    <xf numFmtId="0" fontId="0" fillId="6" borderId="0" xfId="0" applyFill="1"/>
    <xf numFmtId="0" fontId="2" fillId="6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2" fillId="6" borderId="0" xfId="0" applyFont="1" applyFill="1" applyAlignment="1">
      <alignment horizontal="center"/>
    </xf>
    <xf numFmtId="164" fontId="0" fillId="0" borderId="0" xfId="0" applyNumberFormat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8" borderId="3" xfId="0" applyFont="1" applyFill="1" applyBorder="1"/>
    <xf numFmtId="0" fontId="2" fillId="8" borderId="13" xfId="0" applyFont="1" applyFill="1" applyBorder="1"/>
    <xf numFmtId="0" fontId="2" fillId="8" borderId="14" xfId="0" applyFont="1" applyFill="1" applyBorder="1"/>
    <xf numFmtId="0" fontId="2" fillId="8" borderId="15" xfId="0" applyFont="1" applyFill="1" applyBorder="1"/>
    <xf numFmtId="0" fontId="2" fillId="0" borderId="16" xfId="0" applyFont="1" applyBorder="1"/>
    <xf numFmtId="0" fontId="2" fillId="0" borderId="17" xfId="0" applyFont="1" applyBorder="1"/>
    <xf numFmtId="0" fontId="2" fillId="0" borderId="10" xfId="0" applyFont="1" applyBorder="1"/>
    <xf numFmtId="0" fontId="2" fillId="0" borderId="10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2" fillId="0" borderId="3" xfId="0" applyFont="1" applyBorder="1"/>
    <xf numFmtId="0" fontId="0" fillId="0" borderId="3" xfId="0" applyBorder="1"/>
    <xf numFmtId="0" fontId="0" fillId="0" borderId="12" xfId="0" applyBorder="1"/>
    <xf numFmtId="0" fontId="2" fillId="0" borderId="18" xfId="0" applyFont="1" applyBorder="1"/>
    <xf numFmtId="165" fontId="0" fillId="0" borderId="0" xfId="0" applyNumberFormat="1"/>
    <xf numFmtId="0" fontId="0" fillId="0" borderId="0" xfId="0" pivotButton="1"/>
    <xf numFmtId="0" fontId="0" fillId="0" borderId="0" xfId="0" applyAlignment="1">
      <alignment horizontal="center"/>
    </xf>
    <xf numFmtId="0" fontId="0" fillId="0" borderId="20" xfId="0" applyBorder="1" applyAlignment="1">
      <alignment horizontal="center"/>
    </xf>
    <xf numFmtId="0" fontId="6" fillId="0" borderId="19" xfId="4"/>
    <xf numFmtId="0" fontId="10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12" fillId="0" borderId="0" xfId="0" applyFont="1"/>
    <xf numFmtId="0" fontId="13" fillId="0" borderId="0" xfId="0" applyFont="1"/>
    <xf numFmtId="0" fontId="14" fillId="0" borderId="0" xfId="0" applyFont="1"/>
    <xf numFmtId="9" fontId="0" fillId="0" borderId="0" xfId="0" applyNumberFormat="1"/>
    <xf numFmtId="0" fontId="7" fillId="9" borderId="0" xfId="5" applyAlignment="1">
      <alignment horizontal="center"/>
    </xf>
    <xf numFmtId="0" fontId="9" fillId="11" borderId="0" xfId="7" applyAlignment="1">
      <alignment horizontal="center"/>
    </xf>
    <xf numFmtId="0" fontId="8" fillId="10" borderId="0" xfId="6" applyAlignment="1">
      <alignment horizontal="center"/>
    </xf>
    <xf numFmtId="0" fontId="1" fillId="12" borderId="0" xfId="8" applyAlignment="1">
      <alignment horizontal="center"/>
    </xf>
    <xf numFmtId="0" fontId="16" fillId="0" borderId="22" xfId="0" applyFont="1" applyBorder="1" applyAlignment="1">
      <alignment horizontal="center"/>
    </xf>
    <xf numFmtId="0" fontId="0" fillId="0" borderId="22" xfId="0" applyBorder="1"/>
    <xf numFmtId="0" fontId="0" fillId="0" borderId="23" xfId="0" applyBorder="1" applyAlignment="1">
      <alignment horizontal="center"/>
    </xf>
    <xf numFmtId="10" fontId="0" fillId="0" borderId="0" xfId="0" applyNumberFormat="1"/>
    <xf numFmtId="0" fontId="15" fillId="0" borderId="22" xfId="0" applyFont="1" applyBorder="1" applyAlignment="1">
      <alignment horizontal="center"/>
    </xf>
    <xf numFmtId="0" fontId="8" fillId="10" borderId="20" xfId="6" applyBorder="1" applyAlignment="1">
      <alignment horizontal="center"/>
    </xf>
    <xf numFmtId="165" fontId="8" fillId="10" borderId="20" xfId="6" applyNumberFormat="1" applyBorder="1" applyAlignment="1">
      <alignment horizontal="center"/>
    </xf>
    <xf numFmtId="9" fontId="8" fillId="10" borderId="20" xfId="10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0" fillId="0" borderId="0" xfId="0" applyFont="1"/>
    <xf numFmtId="9" fontId="0" fillId="0" borderId="0" xfId="10" applyFont="1"/>
    <xf numFmtId="10" fontId="0" fillId="0" borderId="0" xfId="10" applyNumberFormat="1" applyFont="1"/>
    <xf numFmtId="0" fontId="17" fillId="0" borderId="0" xfId="0" applyFont="1" applyAlignment="1">
      <alignment horizontal="right"/>
    </xf>
    <xf numFmtId="0" fontId="2" fillId="0" borderId="24" xfId="0" applyFont="1" applyBorder="1"/>
    <xf numFmtId="0" fontId="4" fillId="7" borderId="2" xfId="3"/>
    <xf numFmtId="49" fontId="18" fillId="15" borderId="0" xfId="0" applyNumberFormat="1" applyFont="1" applyFill="1" applyAlignment="1">
      <alignment horizontal="center"/>
    </xf>
    <xf numFmtId="49" fontId="18" fillId="15" borderId="22" xfId="9" applyNumberFormat="1" applyFont="1" applyFill="1" applyBorder="1" applyAlignment="1">
      <alignment horizontal="center"/>
    </xf>
    <xf numFmtId="49" fontId="18" fillId="15" borderId="22" xfId="0" applyNumberFormat="1" applyFont="1" applyFill="1" applyBorder="1" applyAlignment="1">
      <alignment horizontal="center"/>
    </xf>
    <xf numFmtId="49" fontId="18" fillId="15" borderId="0" xfId="11" applyNumberFormat="1" applyFont="1" applyFill="1" applyAlignment="1">
      <alignment horizontal="center"/>
    </xf>
    <xf numFmtId="49" fontId="18" fillId="15" borderId="3" xfId="0" applyNumberFormat="1" applyFont="1" applyFill="1" applyBorder="1" applyAlignment="1">
      <alignment horizontal="center"/>
    </xf>
    <xf numFmtId="49" fontId="19" fillId="16" borderId="14" xfId="0" applyNumberFormat="1" applyFont="1" applyFill="1" applyBorder="1" applyAlignment="1">
      <alignment horizontal="center"/>
    </xf>
    <xf numFmtId="49" fontId="19" fillId="15" borderId="18" xfId="0" applyNumberFormat="1" applyFont="1" applyFill="1" applyBorder="1" applyAlignment="1">
      <alignment horizontal="center"/>
    </xf>
    <xf numFmtId="49" fontId="0" fillId="15" borderId="0" xfId="1" applyNumberFormat="1" applyFont="1" applyFill="1" applyAlignment="1">
      <alignment horizontal="center"/>
    </xf>
    <xf numFmtId="49" fontId="2" fillId="15" borderId="0" xfId="1" applyNumberFormat="1" applyFont="1" applyFill="1" applyAlignment="1">
      <alignment horizontal="center"/>
    </xf>
    <xf numFmtId="49" fontId="2" fillId="15" borderId="0" xfId="0" applyNumberFormat="1" applyFont="1" applyFill="1" applyAlignment="1">
      <alignment horizontal="center"/>
    </xf>
    <xf numFmtId="49" fontId="19" fillId="15" borderId="2" xfId="3" applyNumberFormat="1" applyFont="1" applyFill="1" applyAlignment="1">
      <alignment horizontal="center"/>
    </xf>
    <xf numFmtId="49" fontId="19" fillId="15" borderId="0" xfId="0" applyNumberFormat="1" applyFont="1" applyFill="1" applyAlignment="1">
      <alignment horizontal="center"/>
    </xf>
    <xf numFmtId="49" fontId="19" fillId="15" borderId="20" xfId="0" applyNumberFormat="1" applyFont="1" applyFill="1" applyBorder="1" applyAlignment="1">
      <alignment horizontal="center"/>
    </xf>
    <xf numFmtId="49" fontId="19" fillId="15" borderId="0" xfId="6" applyNumberFormat="1" applyFont="1" applyFill="1" applyAlignment="1">
      <alignment horizontal="center"/>
    </xf>
    <xf numFmtId="49" fontId="19" fillId="15" borderId="0" xfId="9" applyNumberFormat="1" applyFont="1" applyFill="1" applyAlignment="1">
      <alignment horizontal="center"/>
    </xf>
    <xf numFmtId="49" fontId="20" fillId="15" borderId="20" xfId="10" applyNumberFormat="1" applyFont="1" applyFill="1" applyBorder="1" applyAlignment="1">
      <alignment horizontal="center"/>
    </xf>
    <xf numFmtId="49" fontId="19" fillId="15" borderId="20" xfId="9" applyNumberFormat="1" applyFont="1" applyFill="1" applyBorder="1" applyAlignment="1">
      <alignment horizontal="center"/>
    </xf>
    <xf numFmtId="49" fontId="19" fillId="15" borderId="0" xfId="5" applyNumberFormat="1" applyFont="1" applyFill="1" applyAlignment="1">
      <alignment horizontal="center"/>
    </xf>
    <xf numFmtId="49" fontId="19" fillId="15" borderId="0" xfId="7" applyNumberFormat="1" applyFont="1" applyFill="1" applyAlignment="1">
      <alignment horizontal="center"/>
    </xf>
    <xf numFmtId="49" fontId="19" fillId="15" borderId="0" xfId="8" applyNumberFormat="1" applyFont="1" applyFill="1" applyAlignment="1">
      <alignment horizontal="center"/>
    </xf>
    <xf numFmtId="0" fontId="5" fillId="0" borderId="1" xfId="2" applyFont="1" applyAlignment="1">
      <alignment horizontal="center"/>
    </xf>
    <xf numFmtId="0" fontId="5" fillId="14" borderId="21" xfId="2" applyFont="1" applyFill="1" applyBorder="1" applyAlignment="1">
      <alignment horizontal="left"/>
    </xf>
    <xf numFmtId="0" fontId="5" fillId="14" borderId="1" xfId="2" applyFont="1" applyFill="1" applyAlignment="1">
      <alignment horizontal="left"/>
    </xf>
    <xf numFmtId="0" fontId="2" fillId="0" borderId="24" xfId="0" applyFont="1" applyBorder="1" applyAlignment="1">
      <alignment horizontal="center"/>
    </xf>
  </cellXfs>
  <cellStyles count="12">
    <cellStyle name="40% - Accent6" xfId="9" builtinId="51"/>
    <cellStyle name="60% - Accent2" xfId="8" builtinId="36"/>
    <cellStyle name="Bad" xfId="6" builtinId="27"/>
    <cellStyle name="Comma" xfId="11" builtinId="3"/>
    <cellStyle name="Currency" xfId="1" builtinId="4"/>
    <cellStyle name="Good" xfId="5" builtinId="26"/>
    <cellStyle name="Heading 1" xfId="4" builtinId="16"/>
    <cellStyle name="Heading 2" xfId="2" builtinId="17"/>
    <cellStyle name="Input" xfId="3" builtinId="20"/>
    <cellStyle name="Neutral" xfId="7" builtinId="28"/>
    <cellStyle name="Normal" xfId="0" builtinId="0"/>
    <cellStyle name="Percent" xfId="10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47625</xdr:colOff>
      <xdr:row>35</xdr:row>
      <xdr:rowOff>180975</xdr:rowOff>
    </xdr:from>
    <xdr:to>
      <xdr:col>32</xdr:col>
      <xdr:colOff>122703</xdr:colOff>
      <xdr:row>45</xdr:row>
      <xdr:rowOff>114557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C712200-5C5D-AF1F-FA84-CCCD9BBA2B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95925" y="6848475"/>
          <a:ext cx="14708653" cy="1838582"/>
        </a:xfrm>
        <a:prstGeom prst="rect">
          <a:avLst/>
        </a:prstGeom>
      </xdr:spPr>
    </xdr:pic>
    <xdr:clientData/>
  </xdr:twoCellAnchor>
  <xdr:twoCellAnchor editAs="oneCell">
    <xdr:from>
      <xdr:col>8</xdr:col>
      <xdr:colOff>133350</xdr:colOff>
      <xdr:row>46</xdr:row>
      <xdr:rowOff>47625</xdr:rowOff>
    </xdr:from>
    <xdr:to>
      <xdr:col>32</xdr:col>
      <xdr:colOff>256059</xdr:colOff>
      <xdr:row>51</xdr:row>
      <xdr:rowOff>158899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25E5F4C-59D3-DA02-BAD4-CC05A9F724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81650" y="8810625"/>
          <a:ext cx="14756284" cy="106694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Workgroups\GPC%20Corporate%20Accounting\Resource%20Budgeting%20and%20Reporting\Monthly%20O&amp;M%20_%20Capital%20Variance%20Reporting\2024\02%20February\5WD\GPC%20BU%20Variance%20Reporting%2002.24%20slm.xlsx" TargetMode="External"/><Relationship Id="rId1" Type="http://schemas.openxmlformats.org/officeDocument/2006/relationships/externalLinkPath" Target="/Workgroups/GPC%20Corporate%20Accounting/Resource%20Budgeting%20and%20Reporting/Monthly%20O&amp;M%20_%20Capital%20Variance%20Reporting/2024/02%20February/5WD/GPC%20BU%20Variance%20Reporting%2002.24%20sl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trol Totals"/>
      <sheetName val="GPC Summary"/>
      <sheetName val="GPC by BU"/>
      <sheetName val="RT View"/>
      <sheetName val="GPC Presentation"/>
      <sheetName val="O&amp;M View"/>
      <sheetName val="Programs"/>
      <sheetName val="426"/>
      <sheetName val="X-Items"/>
      <sheetName val="tblBvA_PY"/>
      <sheetName val="tbl426"/>
      <sheetName val="tblBvA_CY"/>
      <sheetName val="Target Adjustments"/>
      <sheetName val="tblPrograms_Advert"/>
      <sheetName val="tblPrograms_Sponsorship"/>
      <sheetName val="tblPrograms_IM"/>
      <sheetName val="tblPrograms_CMT"/>
      <sheetName val="tblPrograms"/>
      <sheetName val="tblHeadcount"/>
      <sheetName val="SOAR 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W142"/>
  <sheetViews>
    <sheetView showGridLines="0" tabSelected="1" view="pageLayout" zoomScaleNormal="70" workbookViewId="0"/>
  </sheetViews>
  <sheetFormatPr defaultRowHeight="15" x14ac:dyDescent="0.25"/>
  <cols>
    <col min="1" max="1" width="86.28515625" bestFit="1" customWidth="1"/>
    <col min="2" max="2" width="13.42578125" bestFit="1" customWidth="1"/>
    <col min="3" max="3" width="18.140625" customWidth="1"/>
    <col min="4" max="4" width="21" bestFit="1" customWidth="1"/>
    <col min="5" max="5" width="22.85546875" bestFit="1" customWidth="1"/>
    <col min="6" max="6" width="16.28515625" bestFit="1" customWidth="1"/>
    <col min="7" max="7" width="21.140625" customWidth="1"/>
    <col min="8" max="8" width="16" bestFit="1" customWidth="1"/>
    <col min="9" max="9" width="17.85546875" bestFit="1" customWidth="1"/>
    <col min="10" max="10" width="15.5703125" customWidth="1"/>
    <col min="11" max="12" width="16.28515625" customWidth="1"/>
    <col min="13" max="13" width="16" customWidth="1"/>
    <col min="14" max="14" width="14.7109375" customWidth="1"/>
    <col min="15" max="15" width="15.7109375" bestFit="1" customWidth="1"/>
    <col min="16" max="16" width="15.28515625" bestFit="1" customWidth="1"/>
    <col min="17" max="21" width="13.7109375" bestFit="1" customWidth="1"/>
    <col min="22" max="22" width="23" bestFit="1" customWidth="1"/>
  </cols>
  <sheetData>
    <row r="1" spans="1:23" x14ac:dyDescent="0.25">
      <c r="A1" s="79" t="s">
        <v>12</v>
      </c>
      <c r="B1" t="s">
        <v>13</v>
      </c>
    </row>
    <row r="3" spans="1:23" x14ac:dyDescent="0.25">
      <c r="H3" s="54" t="s">
        <v>14</v>
      </c>
      <c r="I3" s="54" t="s">
        <v>15</v>
      </c>
    </row>
    <row r="4" spans="1:23" x14ac:dyDescent="0.25">
      <c r="G4" s="58" t="s">
        <v>16</v>
      </c>
      <c r="H4" s="54" t="s">
        <v>17</v>
      </c>
      <c r="I4" s="54" t="s">
        <v>17</v>
      </c>
    </row>
    <row r="5" spans="1:23" x14ac:dyDescent="0.25">
      <c r="G5" s="55" t="s">
        <v>18</v>
      </c>
      <c r="H5" s="70" t="s">
        <v>12</v>
      </c>
      <c r="I5" s="71" t="s">
        <v>12</v>
      </c>
    </row>
    <row r="6" spans="1:23" x14ac:dyDescent="0.25">
      <c r="G6" s="55" t="s">
        <v>19</v>
      </c>
      <c r="H6" s="70" t="s">
        <v>12</v>
      </c>
      <c r="I6" s="71" t="s">
        <v>12</v>
      </c>
    </row>
    <row r="10" spans="1:23" x14ac:dyDescent="0.25">
      <c r="V10" s="52" t="s">
        <v>20</v>
      </c>
      <c r="W10" s="52"/>
    </row>
    <row r="11" spans="1:23" ht="20.25" thickBot="1" x14ac:dyDescent="0.35">
      <c r="A11" s="42" t="s">
        <v>21</v>
      </c>
      <c r="C11" s="89" t="s">
        <v>22</v>
      </c>
      <c r="D11" s="89"/>
      <c r="E11" s="89"/>
      <c r="F11" s="89"/>
      <c r="G11" s="89"/>
      <c r="H11" s="90" t="s">
        <v>23</v>
      </c>
      <c r="I11" s="91"/>
      <c r="J11" s="91"/>
      <c r="K11" s="91"/>
      <c r="L11" s="91"/>
      <c r="V11" s="59" t="s">
        <v>24</v>
      </c>
      <c r="W11" s="59"/>
    </row>
    <row r="12" spans="1:23" ht="15.75" thickTop="1" x14ac:dyDescent="0.25">
      <c r="A12" s="6" t="s">
        <v>25</v>
      </c>
      <c r="C12" s="40">
        <v>2025</v>
      </c>
      <c r="D12" s="40">
        <v>2026</v>
      </c>
      <c r="E12" s="40">
        <v>2027</v>
      </c>
      <c r="F12" s="40">
        <v>2028</v>
      </c>
      <c r="G12" s="40">
        <v>2029</v>
      </c>
      <c r="H12" s="56">
        <v>2030</v>
      </c>
      <c r="I12" s="40">
        <v>2031</v>
      </c>
      <c r="J12" s="40">
        <v>2032</v>
      </c>
      <c r="K12" s="40">
        <v>2033</v>
      </c>
      <c r="L12" s="40">
        <v>2034</v>
      </c>
      <c r="M12" s="40">
        <v>2035</v>
      </c>
      <c r="N12" s="40">
        <v>2036</v>
      </c>
      <c r="O12" s="40">
        <v>2037</v>
      </c>
      <c r="P12" s="40">
        <v>2038</v>
      </c>
      <c r="Q12" s="40">
        <v>2039</v>
      </c>
      <c r="R12" s="40">
        <v>2040</v>
      </c>
      <c r="S12" s="40">
        <v>2041</v>
      </c>
      <c r="T12" s="40">
        <v>2042</v>
      </c>
      <c r="U12" s="40">
        <v>2043</v>
      </c>
      <c r="V12" s="59">
        <v>2030</v>
      </c>
      <c r="W12" s="59" t="s">
        <v>26</v>
      </c>
    </row>
    <row r="13" spans="1:23" x14ac:dyDescent="0.25">
      <c r="A13" t="s">
        <v>27</v>
      </c>
      <c r="C13" s="80" t="s">
        <v>12</v>
      </c>
      <c r="D13" s="80" t="s">
        <v>12</v>
      </c>
      <c r="E13" s="80" t="s">
        <v>12</v>
      </c>
      <c r="F13" s="80" t="s">
        <v>12</v>
      </c>
      <c r="G13" s="80" t="s">
        <v>12</v>
      </c>
      <c r="H13" s="81" t="s">
        <v>12</v>
      </c>
      <c r="I13" s="80" t="s">
        <v>12</v>
      </c>
      <c r="J13" s="80" t="s">
        <v>12</v>
      </c>
      <c r="K13" s="80" t="s">
        <v>12</v>
      </c>
      <c r="L13" s="80" t="s">
        <v>12</v>
      </c>
      <c r="M13" s="80" t="s">
        <v>12</v>
      </c>
      <c r="N13" s="80" t="s">
        <v>12</v>
      </c>
      <c r="O13" s="80" t="s">
        <v>12</v>
      </c>
      <c r="P13" s="80" t="s">
        <v>12</v>
      </c>
      <c r="Q13" s="80" t="s">
        <v>12</v>
      </c>
      <c r="R13" s="80" t="s">
        <v>12</v>
      </c>
      <c r="S13" s="80" t="s">
        <v>12</v>
      </c>
      <c r="T13" s="80" t="s">
        <v>12</v>
      </c>
      <c r="U13" s="80" t="s">
        <v>12</v>
      </c>
      <c r="V13" s="82" t="s">
        <v>12</v>
      </c>
      <c r="W13" s="84" t="s">
        <v>12</v>
      </c>
    </row>
    <row r="14" spans="1:23" x14ac:dyDescent="0.25">
      <c r="A14" t="s">
        <v>28</v>
      </c>
      <c r="C14" s="80" t="s">
        <v>12</v>
      </c>
      <c r="D14" s="83" t="s">
        <v>12</v>
      </c>
      <c r="E14" s="80" t="s">
        <v>12</v>
      </c>
      <c r="F14" s="80" t="s">
        <v>12</v>
      </c>
      <c r="G14" s="83" t="s">
        <v>12</v>
      </c>
      <c r="H14" s="81" t="s">
        <v>12</v>
      </c>
      <c r="I14" s="80" t="s">
        <v>12</v>
      </c>
      <c r="J14" s="83" t="s">
        <v>12</v>
      </c>
      <c r="K14" s="80" t="s">
        <v>12</v>
      </c>
      <c r="L14" s="80" t="s">
        <v>12</v>
      </c>
      <c r="M14" s="83" t="s">
        <v>12</v>
      </c>
      <c r="N14" s="80" t="s">
        <v>12</v>
      </c>
      <c r="O14" s="80" t="s">
        <v>12</v>
      </c>
      <c r="P14" s="83" t="s">
        <v>12</v>
      </c>
      <c r="Q14" s="80" t="s">
        <v>12</v>
      </c>
      <c r="R14" s="80" t="s">
        <v>12</v>
      </c>
      <c r="S14" s="83" t="s">
        <v>12</v>
      </c>
      <c r="T14" s="80" t="s">
        <v>12</v>
      </c>
      <c r="U14" s="80" t="s">
        <v>12</v>
      </c>
      <c r="V14" s="82" t="s">
        <v>12</v>
      </c>
      <c r="W14" s="60"/>
    </row>
    <row r="15" spans="1:23" x14ac:dyDescent="0.25">
      <c r="A15" t="s">
        <v>29</v>
      </c>
      <c r="C15" s="83" t="s">
        <v>12</v>
      </c>
      <c r="D15" s="80" t="s">
        <v>12</v>
      </c>
      <c r="E15" s="80" t="s">
        <v>12</v>
      </c>
      <c r="F15" s="83" t="s">
        <v>12</v>
      </c>
      <c r="G15" s="80" t="s">
        <v>12</v>
      </c>
      <c r="H15" s="81" t="s">
        <v>12</v>
      </c>
      <c r="I15" s="83" t="s">
        <v>12</v>
      </c>
      <c r="J15" s="80" t="s">
        <v>12</v>
      </c>
      <c r="K15" s="80" t="s">
        <v>12</v>
      </c>
      <c r="L15" s="83" t="s">
        <v>12</v>
      </c>
      <c r="M15" s="80" t="s">
        <v>12</v>
      </c>
      <c r="N15" s="80" t="s">
        <v>12</v>
      </c>
      <c r="O15" s="83" t="s">
        <v>12</v>
      </c>
      <c r="P15" s="80" t="s">
        <v>12</v>
      </c>
      <c r="Q15" s="80" t="s">
        <v>12</v>
      </c>
      <c r="R15" s="83" t="s">
        <v>12</v>
      </c>
      <c r="S15" s="80" t="s">
        <v>12</v>
      </c>
      <c r="T15" s="80" t="s">
        <v>12</v>
      </c>
      <c r="U15" s="83" t="s">
        <v>12</v>
      </c>
      <c r="V15" s="82" t="s">
        <v>12</v>
      </c>
      <c r="W15" s="60"/>
    </row>
    <row r="16" spans="1:23" x14ac:dyDescent="0.25">
      <c r="A16" t="s">
        <v>30</v>
      </c>
      <c r="C16" s="80" t="s">
        <v>12</v>
      </c>
      <c r="D16" s="80" t="s">
        <v>12</v>
      </c>
      <c r="E16" s="83" t="s">
        <v>12</v>
      </c>
      <c r="F16" s="80" t="s">
        <v>12</v>
      </c>
      <c r="G16" s="80" t="s">
        <v>12</v>
      </c>
      <c r="H16" s="81" t="s">
        <v>12</v>
      </c>
      <c r="I16" s="83" t="s">
        <v>12</v>
      </c>
      <c r="J16" s="80" t="s">
        <v>12</v>
      </c>
      <c r="K16" s="83" t="s">
        <v>12</v>
      </c>
      <c r="L16" s="80" t="s">
        <v>12</v>
      </c>
      <c r="M16" s="80" t="s">
        <v>12</v>
      </c>
      <c r="N16" s="83" t="s">
        <v>12</v>
      </c>
      <c r="O16" s="80" t="s">
        <v>12</v>
      </c>
      <c r="P16" s="80" t="s">
        <v>12</v>
      </c>
      <c r="Q16" s="83" t="s">
        <v>12</v>
      </c>
      <c r="R16" s="80" t="s">
        <v>12</v>
      </c>
      <c r="S16" s="80" t="s">
        <v>12</v>
      </c>
      <c r="T16" s="83" t="s">
        <v>12</v>
      </c>
      <c r="U16" s="80" t="s">
        <v>12</v>
      </c>
      <c r="V16" s="82" t="s">
        <v>12</v>
      </c>
      <c r="W16" s="60"/>
    </row>
    <row r="17" spans="1:23" x14ac:dyDescent="0.25">
      <c r="A17" t="s">
        <v>31</v>
      </c>
      <c r="C17" s="80" t="s">
        <v>12</v>
      </c>
      <c r="D17" s="83" t="s">
        <v>12</v>
      </c>
      <c r="E17" s="80" t="s">
        <v>12</v>
      </c>
      <c r="F17" s="80" t="s">
        <v>12</v>
      </c>
      <c r="G17" s="83" t="s">
        <v>12</v>
      </c>
      <c r="H17" s="81" t="s">
        <v>12</v>
      </c>
      <c r="I17" s="83" t="s">
        <v>12</v>
      </c>
      <c r="J17" s="83" t="s">
        <v>12</v>
      </c>
      <c r="K17" s="80" t="s">
        <v>12</v>
      </c>
      <c r="L17" s="80" t="s">
        <v>12</v>
      </c>
      <c r="M17" s="83" t="s">
        <v>12</v>
      </c>
      <c r="N17" s="80" t="s">
        <v>12</v>
      </c>
      <c r="O17" s="80" t="s">
        <v>12</v>
      </c>
      <c r="P17" s="83" t="s">
        <v>12</v>
      </c>
      <c r="Q17" s="80" t="s">
        <v>12</v>
      </c>
      <c r="R17" s="80" t="s">
        <v>12</v>
      </c>
      <c r="S17" s="83" t="s">
        <v>12</v>
      </c>
      <c r="T17" s="80" t="s">
        <v>12</v>
      </c>
      <c r="U17" s="80" t="s">
        <v>12</v>
      </c>
      <c r="V17" s="82" t="s">
        <v>12</v>
      </c>
      <c r="W17" s="60"/>
    </row>
    <row r="18" spans="1:23" x14ac:dyDescent="0.25">
      <c r="A18" t="str">
        <f>CapitalfromBudgeting!C34</f>
        <v>11088628: Bowen ELG - FGDW ZLD</v>
      </c>
      <c r="C18" s="80" t="s">
        <v>12</v>
      </c>
      <c r="D18" s="80" t="s">
        <v>12</v>
      </c>
      <c r="E18" s="80" t="s">
        <v>12</v>
      </c>
      <c r="F18" s="80" t="s">
        <v>12</v>
      </c>
      <c r="G18" s="80" t="s">
        <v>12</v>
      </c>
      <c r="H18" s="81" t="s">
        <v>12</v>
      </c>
      <c r="I18" s="80" t="s">
        <v>12</v>
      </c>
      <c r="J18" s="80" t="s">
        <v>12</v>
      </c>
      <c r="K18" s="80" t="s">
        <v>12</v>
      </c>
      <c r="L18" s="80" t="s">
        <v>12</v>
      </c>
      <c r="M18" s="80" t="s">
        <v>12</v>
      </c>
      <c r="N18" s="80" t="s">
        <v>12</v>
      </c>
      <c r="O18" s="80" t="s">
        <v>12</v>
      </c>
      <c r="P18" s="80" t="s">
        <v>12</v>
      </c>
      <c r="Q18" s="80" t="s">
        <v>12</v>
      </c>
      <c r="R18" s="80" t="s">
        <v>12</v>
      </c>
      <c r="S18" s="80" t="s">
        <v>12</v>
      </c>
      <c r="T18" s="80" t="s">
        <v>12</v>
      </c>
      <c r="U18" s="80" t="s">
        <v>12</v>
      </c>
      <c r="V18" s="82" t="s">
        <v>12</v>
      </c>
      <c r="W18" s="52"/>
    </row>
    <row r="19" spans="1:23" x14ac:dyDescent="0.25">
      <c r="A19" t="str">
        <f>CapitalfromBudgeting!C36</f>
        <v>11088629: Bowen ELG - CRL</v>
      </c>
      <c r="C19" s="80" t="s">
        <v>12</v>
      </c>
      <c r="D19" s="80" t="s">
        <v>12</v>
      </c>
      <c r="E19" s="80" t="s">
        <v>12</v>
      </c>
      <c r="F19" s="80" t="s">
        <v>12</v>
      </c>
      <c r="G19" s="80" t="s">
        <v>12</v>
      </c>
      <c r="H19" s="81" t="s">
        <v>12</v>
      </c>
      <c r="I19" s="80" t="s">
        <v>12</v>
      </c>
      <c r="J19" s="80" t="s">
        <v>12</v>
      </c>
      <c r="K19" s="80" t="s">
        <v>12</v>
      </c>
      <c r="L19" s="80" t="s">
        <v>12</v>
      </c>
      <c r="M19" s="80" t="s">
        <v>12</v>
      </c>
      <c r="N19" s="80" t="s">
        <v>12</v>
      </c>
      <c r="O19" s="80" t="s">
        <v>12</v>
      </c>
      <c r="P19" s="80" t="s">
        <v>12</v>
      </c>
      <c r="Q19" s="80" t="s">
        <v>12</v>
      </c>
      <c r="R19" s="80" t="s">
        <v>12</v>
      </c>
      <c r="S19" s="80" t="s">
        <v>12</v>
      </c>
      <c r="T19" s="80" t="s">
        <v>12</v>
      </c>
      <c r="U19" s="80" t="s">
        <v>12</v>
      </c>
      <c r="V19" s="82" t="s">
        <v>12</v>
      </c>
      <c r="W19" s="52"/>
    </row>
    <row r="20" spans="1:23" x14ac:dyDescent="0.25">
      <c r="A20" t="str">
        <f>CapitalfromBudgeting!C38</f>
        <v>11088630: Bowen CCR Landfill</v>
      </c>
      <c r="C20" s="80" t="s">
        <v>12</v>
      </c>
      <c r="D20" s="80" t="s">
        <v>12</v>
      </c>
      <c r="E20" s="80" t="s">
        <v>12</v>
      </c>
      <c r="F20" s="80" t="s">
        <v>12</v>
      </c>
      <c r="G20" s="80" t="s">
        <v>12</v>
      </c>
      <c r="H20" s="81" t="s">
        <v>12</v>
      </c>
      <c r="I20" s="80" t="s">
        <v>12</v>
      </c>
      <c r="J20" s="80" t="s">
        <v>12</v>
      </c>
      <c r="K20" s="80" t="s">
        <v>12</v>
      </c>
      <c r="L20" s="80" t="s">
        <v>12</v>
      </c>
      <c r="M20" s="80" t="s">
        <v>12</v>
      </c>
      <c r="N20" s="80" t="s">
        <v>12</v>
      </c>
      <c r="O20" s="80" t="s">
        <v>12</v>
      </c>
      <c r="P20" s="80" t="s">
        <v>12</v>
      </c>
      <c r="Q20" s="80" t="s">
        <v>12</v>
      </c>
      <c r="R20" s="80" t="s">
        <v>12</v>
      </c>
      <c r="S20" s="80" t="s">
        <v>12</v>
      </c>
      <c r="T20" s="80" t="s">
        <v>12</v>
      </c>
      <c r="U20" s="80" t="s">
        <v>12</v>
      </c>
      <c r="V20" s="82" t="s">
        <v>12</v>
      </c>
      <c r="W20" s="52"/>
    </row>
    <row r="21" spans="1:23" x14ac:dyDescent="0.25">
      <c r="V21" s="52"/>
      <c r="W21" s="52"/>
    </row>
    <row r="22" spans="1:23" x14ac:dyDescent="0.25">
      <c r="A22" s="6" t="s">
        <v>32</v>
      </c>
      <c r="C22" s="40">
        <f>C12</f>
        <v>2025</v>
      </c>
      <c r="D22" s="40">
        <f t="shared" ref="D22:U22" si="0">D12</f>
        <v>2026</v>
      </c>
      <c r="E22" s="40">
        <f t="shared" si="0"/>
        <v>2027</v>
      </c>
      <c r="F22" s="40">
        <f t="shared" si="0"/>
        <v>2028</v>
      </c>
      <c r="G22" s="40">
        <f t="shared" si="0"/>
        <v>2029</v>
      </c>
      <c r="H22" s="40">
        <f t="shared" si="0"/>
        <v>2030</v>
      </c>
      <c r="I22" s="40">
        <f t="shared" si="0"/>
        <v>2031</v>
      </c>
      <c r="J22" s="40">
        <f t="shared" si="0"/>
        <v>2032</v>
      </c>
      <c r="K22" s="40">
        <f t="shared" si="0"/>
        <v>2033</v>
      </c>
      <c r="L22" s="40">
        <f t="shared" si="0"/>
        <v>2034</v>
      </c>
      <c r="M22" s="40">
        <f t="shared" si="0"/>
        <v>2035</v>
      </c>
      <c r="N22" s="40">
        <f t="shared" si="0"/>
        <v>2036</v>
      </c>
      <c r="O22" s="40">
        <f t="shared" si="0"/>
        <v>2037</v>
      </c>
      <c r="P22" s="40">
        <f t="shared" si="0"/>
        <v>2038</v>
      </c>
      <c r="Q22" s="40">
        <f t="shared" si="0"/>
        <v>2039</v>
      </c>
      <c r="R22" s="40">
        <f t="shared" si="0"/>
        <v>2040</v>
      </c>
      <c r="S22" s="40">
        <f t="shared" si="0"/>
        <v>2041</v>
      </c>
      <c r="T22" s="40">
        <f t="shared" si="0"/>
        <v>2042</v>
      </c>
      <c r="U22" s="40">
        <f t="shared" si="0"/>
        <v>2043</v>
      </c>
      <c r="V22" s="52">
        <v>2030</v>
      </c>
      <c r="W22" s="52"/>
    </row>
    <row r="23" spans="1:23" x14ac:dyDescent="0.25">
      <c r="A23" t="s">
        <v>1</v>
      </c>
      <c r="C23" s="80" t="s">
        <v>12</v>
      </c>
      <c r="D23" s="80" t="s">
        <v>12</v>
      </c>
      <c r="E23" s="80" t="s">
        <v>12</v>
      </c>
      <c r="F23" s="80" t="s">
        <v>12</v>
      </c>
      <c r="G23" s="80" t="s">
        <v>12</v>
      </c>
      <c r="H23" s="81" t="s">
        <v>12</v>
      </c>
      <c r="I23" s="80" t="s">
        <v>12</v>
      </c>
      <c r="J23" s="80" t="s">
        <v>12</v>
      </c>
      <c r="K23" s="80" t="s">
        <v>12</v>
      </c>
      <c r="L23" s="80" t="s">
        <v>12</v>
      </c>
      <c r="M23" s="80" t="s">
        <v>12</v>
      </c>
      <c r="N23" s="80" t="s">
        <v>12</v>
      </c>
      <c r="O23" s="80" t="s">
        <v>12</v>
      </c>
      <c r="P23" s="80" t="s">
        <v>12</v>
      </c>
      <c r="Q23" s="80" t="s">
        <v>12</v>
      </c>
      <c r="R23" s="80" t="s">
        <v>12</v>
      </c>
      <c r="S23" s="80" t="s">
        <v>12</v>
      </c>
      <c r="T23" s="80" t="s">
        <v>12</v>
      </c>
      <c r="U23" s="80" t="s">
        <v>12</v>
      </c>
      <c r="V23" s="82" t="s">
        <v>12</v>
      </c>
      <c r="W23" s="84" t="s">
        <v>12</v>
      </c>
    </row>
    <row r="24" spans="1:23" x14ac:dyDescent="0.25">
      <c r="A24" t="s">
        <v>2</v>
      </c>
      <c r="C24" s="80" t="s">
        <v>12</v>
      </c>
      <c r="D24" s="80" t="s">
        <v>12</v>
      </c>
      <c r="E24" s="80" t="s">
        <v>12</v>
      </c>
      <c r="F24" s="80" t="s">
        <v>12</v>
      </c>
      <c r="G24" s="80" t="s">
        <v>12</v>
      </c>
      <c r="H24" s="81" t="s">
        <v>12</v>
      </c>
      <c r="I24" s="80" t="s">
        <v>12</v>
      </c>
      <c r="J24" s="80" t="s">
        <v>12</v>
      </c>
      <c r="K24" s="80" t="s">
        <v>12</v>
      </c>
      <c r="L24" s="80" t="s">
        <v>12</v>
      </c>
      <c r="M24" s="80" t="s">
        <v>12</v>
      </c>
      <c r="N24" s="80" t="s">
        <v>12</v>
      </c>
      <c r="O24" s="80" t="s">
        <v>12</v>
      </c>
      <c r="P24" s="80" t="s">
        <v>12</v>
      </c>
      <c r="Q24" s="80" t="s">
        <v>12</v>
      </c>
      <c r="R24" s="80" t="s">
        <v>12</v>
      </c>
      <c r="S24" s="80" t="s">
        <v>12</v>
      </c>
      <c r="T24" s="80" t="s">
        <v>12</v>
      </c>
      <c r="U24" s="80" t="s">
        <v>12</v>
      </c>
      <c r="V24" s="82" t="s">
        <v>12</v>
      </c>
      <c r="W24" s="60"/>
    </row>
    <row r="25" spans="1:23" x14ac:dyDescent="0.25">
      <c r="A25" t="s">
        <v>3</v>
      </c>
      <c r="C25" s="80" t="s">
        <v>12</v>
      </c>
      <c r="D25" s="80" t="s">
        <v>12</v>
      </c>
      <c r="E25" s="80" t="s">
        <v>12</v>
      </c>
      <c r="F25" s="80" t="s">
        <v>12</v>
      </c>
      <c r="G25" s="80" t="s">
        <v>12</v>
      </c>
      <c r="H25" s="81" t="s">
        <v>12</v>
      </c>
      <c r="I25" s="80" t="s">
        <v>12</v>
      </c>
      <c r="J25" s="80" t="s">
        <v>12</v>
      </c>
      <c r="K25" s="80" t="s">
        <v>12</v>
      </c>
      <c r="L25" s="80" t="s">
        <v>12</v>
      </c>
      <c r="M25" s="80" t="s">
        <v>12</v>
      </c>
      <c r="N25" s="80" t="s">
        <v>12</v>
      </c>
      <c r="O25" s="80" t="s">
        <v>12</v>
      </c>
      <c r="P25" s="80" t="s">
        <v>12</v>
      </c>
      <c r="Q25" s="80" t="s">
        <v>12</v>
      </c>
      <c r="R25" s="80" t="s">
        <v>12</v>
      </c>
      <c r="S25" s="80" t="s">
        <v>12</v>
      </c>
      <c r="T25" s="80" t="s">
        <v>12</v>
      </c>
      <c r="U25" s="80" t="s">
        <v>12</v>
      </c>
      <c r="V25" s="82" t="s">
        <v>12</v>
      </c>
      <c r="W25" s="60"/>
    </row>
    <row r="26" spans="1:23" x14ac:dyDescent="0.25">
      <c r="A26" t="s">
        <v>4</v>
      </c>
      <c r="C26" s="83" t="s">
        <v>12</v>
      </c>
      <c r="D26" s="80" t="s">
        <v>12</v>
      </c>
      <c r="E26" s="80" t="s">
        <v>12</v>
      </c>
      <c r="F26" s="83" t="s">
        <v>12</v>
      </c>
      <c r="G26" s="80" t="s">
        <v>12</v>
      </c>
      <c r="H26" s="81" t="s">
        <v>12</v>
      </c>
      <c r="I26" s="83" t="s">
        <v>12</v>
      </c>
      <c r="J26" s="80" t="s">
        <v>12</v>
      </c>
      <c r="K26" s="80" t="s">
        <v>12</v>
      </c>
      <c r="L26" s="83" t="s">
        <v>12</v>
      </c>
      <c r="M26" s="80" t="s">
        <v>12</v>
      </c>
      <c r="N26" s="83" t="s">
        <v>12</v>
      </c>
      <c r="O26" s="80" t="s">
        <v>12</v>
      </c>
      <c r="P26" s="80" t="s">
        <v>12</v>
      </c>
      <c r="Q26" s="83" t="s">
        <v>12</v>
      </c>
      <c r="R26" s="80" t="s">
        <v>12</v>
      </c>
      <c r="S26" s="83" t="s">
        <v>12</v>
      </c>
      <c r="T26" s="80" t="s">
        <v>12</v>
      </c>
      <c r="U26" s="80" t="s">
        <v>12</v>
      </c>
      <c r="V26" s="82" t="s">
        <v>12</v>
      </c>
      <c r="W26" s="60"/>
    </row>
    <row r="27" spans="1:23" x14ac:dyDescent="0.25">
      <c r="A27" t="s">
        <v>5</v>
      </c>
      <c r="C27" s="80" t="s">
        <v>12</v>
      </c>
      <c r="D27" s="80" t="s">
        <v>12</v>
      </c>
      <c r="E27" s="83" t="s">
        <v>12</v>
      </c>
      <c r="F27" s="80" t="s">
        <v>12</v>
      </c>
      <c r="G27" s="80" t="s">
        <v>12</v>
      </c>
      <c r="H27" s="85" t="s">
        <v>12</v>
      </c>
      <c r="I27" s="80" t="s">
        <v>12</v>
      </c>
      <c r="J27" s="80" t="s">
        <v>12</v>
      </c>
      <c r="K27" s="83" t="s">
        <v>12</v>
      </c>
      <c r="L27" s="80" t="s">
        <v>12</v>
      </c>
      <c r="M27" s="80" t="s">
        <v>12</v>
      </c>
      <c r="N27" s="80" t="s">
        <v>12</v>
      </c>
      <c r="O27" s="80" t="s">
        <v>12</v>
      </c>
      <c r="P27" s="83" t="s">
        <v>12</v>
      </c>
      <c r="Q27" s="80" t="s">
        <v>12</v>
      </c>
      <c r="R27" s="80" t="s">
        <v>12</v>
      </c>
      <c r="S27" s="80" t="s">
        <v>12</v>
      </c>
      <c r="T27" s="80" t="s">
        <v>12</v>
      </c>
      <c r="U27" s="83" t="s">
        <v>12</v>
      </c>
      <c r="V27" s="82" t="s">
        <v>12</v>
      </c>
      <c r="W27" s="60"/>
    </row>
    <row r="28" spans="1:23" x14ac:dyDescent="0.25">
      <c r="A28" t="s">
        <v>6</v>
      </c>
      <c r="C28" s="83" t="s">
        <v>12</v>
      </c>
      <c r="D28" s="80" t="s">
        <v>12</v>
      </c>
      <c r="E28" s="80" t="s">
        <v>12</v>
      </c>
      <c r="F28" s="83" t="s">
        <v>12</v>
      </c>
      <c r="G28" s="80" t="s">
        <v>12</v>
      </c>
      <c r="H28" s="81" t="s">
        <v>12</v>
      </c>
      <c r="I28" s="83" t="s">
        <v>12</v>
      </c>
      <c r="J28" s="80" t="s">
        <v>12</v>
      </c>
      <c r="K28" s="80" t="s">
        <v>12</v>
      </c>
      <c r="L28" s="83" t="s">
        <v>12</v>
      </c>
      <c r="M28" s="80" t="s">
        <v>12</v>
      </c>
      <c r="N28" s="83" t="s">
        <v>12</v>
      </c>
      <c r="O28" s="80" t="s">
        <v>12</v>
      </c>
      <c r="P28" s="80" t="s">
        <v>12</v>
      </c>
      <c r="Q28" s="83" t="s">
        <v>12</v>
      </c>
      <c r="R28" s="80" t="s">
        <v>12</v>
      </c>
      <c r="S28" s="83" t="s">
        <v>12</v>
      </c>
      <c r="T28" s="80" t="s">
        <v>12</v>
      </c>
      <c r="U28" s="80" t="s">
        <v>12</v>
      </c>
      <c r="V28" s="82" t="s">
        <v>12</v>
      </c>
      <c r="W28" s="52"/>
    </row>
    <row r="29" spans="1:23" x14ac:dyDescent="0.25">
      <c r="A29" t="s">
        <v>33</v>
      </c>
      <c r="C29" s="80" t="s">
        <v>12</v>
      </c>
      <c r="D29" s="80" t="s">
        <v>12</v>
      </c>
      <c r="E29" s="80" t="s">
        <v>12</v>
      </c>
      <c r="F29" s="80" t="s">
        <v>12</v>
      </c>
      <c r="G29" s="80" t="s">
        <v>12</v>
      </c>
      <c r="H29" s="81" t="s">
        <v>12</v>
      </c>
      <c r="I29" s="80" t="s">
        <v>12</v>
      </c>
      <c r="J29" s="80" t="s">
        <v>12</v>
      </c>
      <c r="K29" s="80" t="s">
        <v>12</v>
      </c>
      <c r="L29" s="80" t="s">
        <v>12</v>
      </c>
      <c r="M29" s="80" t="s">
        <v>12</v>
      </c>
      <c r="N29" s="80" t="s">
        <v>12</v>
      </c>
      <c r="O29" s="80" t="s">
        <v>12</v>
      </c>
      <c r="P29" s="80" t="s">
        <v>12</v>
      </c>
      <c r="Q29" s="80" t="s">
        <v>12</v>
      </c>
      <c r="R29" s="80" t="s">
        <v>12</v>
      </c>
      <c r="S29" s="80" t="s">
        <v>12</v>
      </c>
      <c r="T29" s="80" t="s">
        <v>12</v>
      </c>
      <c r="U29" s="80" t="s">
        <v>12</v>
      </c>
      <c r="V29" s="82" t="s">
        <v>12</v>
      </c>
      <c r="W29" s="52"/>
    </row>
    <row r="30" spans="1:23" x14ac:dyDescent="0.25"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82" t="s">
        <v>12</v>
      </c>
      <c r="W30" s="61"/>
    </row>
    <row r="31" spans="1:23" x14ac:dyDescent="0.25">
      <c r="A31" s="6" t="s">
        <v>34</v>
      </c>
      <c r="C31" s="40">
        <f>C22</f>
        <v>2025</v>
      </c>
      <c r="D31" s="40">
        <f t="shared" ref="D31:U31" si="1">D22</f>
        <v>2026</v>
      </c>
      <c r="E31" s="40">
        <f t="shared" si="1"/>
        <v>2027</v>
      </c>
      <c r="F31" s="40">
        <f t="shared" si="1"/>
        <v>2028</v>
      </c>
      <c r="G31" s="40">
        <f t="shared" si="1"/>
        <v>2029</v>
      </c>
      <c r="H31" s="40">
        <f t="shared" si="1"/>
        <v>2030</v>
      </c>
      <c r="I31" s="40">
        <f t="shared" si="1"/>
        <v>2031</v>
      </c>
      <c r="J31" s="40">
        <f t="shared" si="1"/>
        <v>2032</v>
      </c>
      <c r="K31" s="40">
        <f t="shared" si="1"/>
        <v>2033</v>
      </c>
      <c r="L31" s="40">
        <f t="shared" si="1"/>
        <v>2034</v>
      </c>
      <c r="M31" s="40">
        <f t="shared" si="1"/>
        <v>2035</v>
      </c>
      <c r="N31" s="40">
        <f t="shared" si="1"/>
        <v>2036</v>
      </c>
      <c r="O31" s="40">
        <f t="shared" si="1"/>
        <v>2037</v>
      </c>
      <c r="P31" s="40">
        <f t="shared" si="1"/>
        <v>2038</v>
      </c>
      <c r="Q31" s="40">
        <f t="shared" si="1"/>
        <v>2039</v>
      </c>
      <c r="R31" s="40">
        <f t="shared" si="1"/>
        <v>2040</v>
      </c>
      <c r="S31" s="40">
        <f t="shared" si="1"/>
        <v>2041</v>
      </c>
      <c r="T31" s="40">
        <f t="shared" si="1"/>
        <v>2042</v>
      </c>
      <c r="U31" s="40">
        <f t="shared" si="1"/>
        <v>2043</v>
      </c>
      <c r="V31" s="52">
        <v>2030</v>
      </c>
      <c r="W31" s="84" t="s">
        <v>12</v>
      </c>
    </row>
    <row r="32" spans="1:23" x14ac:dyDescent="0.25">
      <c r="A32" t="str">
        <f>A23</f>
        <v>SCH12 GPC: Scherer Stm CU 1&amp;2</v>
      </c>
      <c r="C32" s="80" t="s">
        <v>12</v>
      </c>
      <c r="D32" s="80" t="s">
        <v>12</v>
      </c>
      <c r="E32" s="80" t="s">
        <v>12</v>
      </c>
      <c r="F32" s="80" t="s">
        <v>12</v>
      </c>
      <c r="G32" s="80" t="s">
        <v>12</v>
      </c>
      <c r="H32" s="80" t="s">
        <v>12</v>
      </c>
      <c r="I32" s="80" t="s">
        <v>12</v>
      </c>
      <c r="J32" s="80" t="s">
        <v>12</v>
      </c>
      <c r="K32" s="80" t="s">
        <v>12</v>
      </c>
      <c r="L32" s="80" t="s">
        <v>12</v>
      </c>
      <c r="M32" s="80" t="s">
        <v>12</v>
      </c>
      <c r="N32" s="80" t="s">
        <v>12</v>
      </c>
      <c r="O32" s="80" t="s">
        <v>12</v>
      </c>
      <c r="P32" s="80" t="s">
        <v>12</v>
      </c>
      <c r="Q32" s="80" t="s">
        <v>12</v>
      </c>
      <c r="R32" s="80" t="s">
        <v>12</v>
      </c>
      <c r="S32" s="80" t="s">
        <v>12</v>
      </c>
      <c r="T32" s="80" t="s">
        <v>12</v>
      </c>
      <c r="U32" s="80" t="s">
        <v>12</v>
      </c>
      <c r="V32" s="82" t="s">
        <v>12</v>
      </c>
      <c r="W32" s="60"/>
    </row>
    <row r="33" spans="1:23" x14ac:dyDescent="0.25">
      <c r="A33" t="str">
        <f t="shared" ref="A33:A37" si="2">A24</f>
        <v>SCH34 GPC: Scherer Stm CU 3&amp;4</v>
      </c>
      <c r="C33" s="80" t="s">
        <v>12</v>
      </c>
      <c r="D33" s="80" t="s">
        <v>12</v>
      </c>
      <c r="E33" s="80" t="s">
        <v>12</v>
      </c>
      <c r="F33" s="80" t="s">
        <v>12</v>
      </c>
      <c r="G33" s="80" t="s">
        <v>12</v>
      </c>
      <c r="H33" s="80" t="s">
        <v>12</v>
      </c>
      <c r="I33" s="80" t="s">
        <v>12</v>
      </c>
      <c r="J33" s="80" t="s">
        <v>12</v>
      </c>
      <c r="K33" s="80" t="s">
        <v>12</v>
      </c>
      <c r="L33" s="80" t="s">
        <v>12</v>
      </c>
      <c r="M33" s="80" t="s">
        <v>12</v>
      </c>
      <c r="N33" s="80" t="s">
        <v>12</v>
      </c>
      <c r="O33" s="80" t="s">
        <v>12</v>
      </c>
      <c r="P33" s="80" t="s">
        <v>12</v>
      </c>
      <c r="Q33" s="80" t="s">
        <v>12</v>
      </c>
      <c r="R33" s="80" t="s">
        <v>12</v>
      </c>
      <c r="S33" s="80" t="s">
        <v>12</v>
      </c>
      <c r="T33" s="80" t="s">
        <v>12</v>
      </c>
      <c r="U33" s="80" t="s">
        <v>12</v>
      </c>
      <c r="V33" s="82" t="s">
        <v>12</v>
      </c>
      <c r="W33" s="60"/>
    </row>
    <row r="34" spans="1:23" x14ac:dyDescent="0.25">
      <c r="A34" t="str">
        <f t="shared" si="2"/>
        <v>SCHCM GPC: Scherer Stm Common</v>
      </c>
      <c r="C34" s="80" t="s">
        <v>12</v>
      </c>
      <c r="D34" s="80" t="s">
        <v>12</v>
      </c>
      <c r="E34" s="80" t="s">
        <v>12</v>
      </c>
      <c r="F34" s="80" t="s">
        <v>12</v>
      </c>
      <c r="G34" s="80" t="s">
        <v>12</v>
      </c>
      <c r="H34" s="80" t="s">
        <v>12</v>
      </c>
      <c r="I34" s="80" t="s">
        <v>12</v>
      </c>
      <c r="J34" s="80" t="s">
        <v>12</v>
      </c>
      <c r="K34" s="80" t="s">
        <v>12</v>
      </c>
      <c r="L34" s="80" t="s">
        <v>12</v>
      </c>
      <c r="M34" s="80" t="s">
        <v>12</v>
      </c>
      <c r="N34" s="80" t="s">
        <v>12</v>
      </c>
      <c r="O34" s="80" t="s">
        <v>12</v>
      </c>
      <c r="P34" s="80" t="s">
        <v>12</v>
      </c>
      <c r="Q34" s="80" t="s">
        <v>12</v>
      </c>
      <c r="R34" s="80" t="s">
        <v>12</v>
      </c>
      <c r="S34" s="80" t="s">
        <v>12</v>
      </c>
      <c r="T34" s="80" t="s">
        <v>12</v>
      </c>
      <c r="U34" s="80" t="s">
        <v>12</v>
      </c>
      <c r="V34" s="82" t="s">
        <v>12</v>
      </c>
      <c r="W34" s="60"/>
    </row>
    <row r="35" spans="1:23" x14ac:dyDescent="0.25">
      <c r="A35" t="str">
        <f t="shared" si="2"/>
        <v>SCHU1 GPC: Scherer Stm Unit 1</v>
      </c>
      <c r="C35" s="80" t="s">
        <v>12</v>
      </c>
      <c r="D35" s="80" t="s">
        <v>12</v>
      </c>
      <c r="E35" s="80" t="s">
        <v>12</v>
      </c>
      <c r="F35" s="80" t="s">
        <v>12</v>
      </c>
      <c r="G35" s="80" t="s">
        <v>12</v>
      </c>
      <c r="H35" s="80" t="s">
        <v>12</v>
      </c>
      <c r="I35" s="80" t="s">
        <v>12</v>
      </c>
      <c r="J35" s="80" t="s">
        <v>12</v>
      </c>
      <c r="K35" s="80" t="s">
        <v>12</v>
      </c>
      <c r="L35" s="80" t="s">
        <v>12</v>
      </c>
      <c r="M35" s="80" t="s">
        <v>12</v>
      </c>
      <c r="N35" s="80" t="s">
        <v>12</v>
      </c>
      <c r="O35" s="80" t="s">
        <v>12</v>
      </c>
      <c r="P35" s="80" t="s">
        <v>12</v>
      </c>
      <c r="Q35" s="80" t="s">
        <v>12</v>
      </c>
      <c r="R35" s="80" t="s">
        <v>12</v>
      </c>
      <c r="S35" s="80" t="s">
        <v>12</v>
      </c>
      <c r="T35" s="80" t="s">
        <v>12</v>
      </c>
      <c r="U35" s="80" t="s">
        <v>12</v>
      </c>
      <c r="V35" s="82" t="s">
        <v>12</v>
      </c>
      <c r="W35" s="60"/>
    </row>
    <row r="36" spans="1:23" x14ac:dyDescent="0.25">
      <c r="A36" t="str">
        <f t="shared" si="2"/>
        <v>SCHU2 GPC: Scherer Stm Unit 2</v>
      </c>
      <c r="C36" s="80" t="s">
        <v>12</v>
      </c>
      <c r="D36" s="80" t="s">
        <v>12</v>
      </c>
      <c r="E36" s="80" t="s">
        <v>12</v>
      </c>
      <c r="F36" s="80" t="s">
        <v>12</v>
      </c>
      <c r="G36" s="80" t="s">
        <v>12</v>
      </c>
      <c r="H36" s="80" t="s">
        <v>12</v>
      </c>
      <c r="I36" s="80" t="s">
        <v>12</v>
      </c>
      <c r="J36" s="80" t="s">
        <v>12</v>
      </c>
      <c r="K36" s="80" t="s">
        <v>12</v>
      </c>
      <c r="L36" s="80" t="s">
        <v>12</v>
      </c>
      <c r="M36" s="80" t="s">
        <v>12</v>
      </c>
      <c r="N36" s="80" t="s">
        <v>12</v>
      </c>
      <c r="O36" s="80" t="s">
        <v>12</v>
      </c>
      <c r="P36" s="80" t="s">
        <v>12</v>
      </c>
      <c r="Q36" s="80" t="s">
        <v>12</v>
      </c>
      <c r="R36" s="80" t="s">
        <v>12</v>
      </c>
      <c r="S36" s="80" t="s">
        <v>12</v>
      </c>
      <c r="T36" s="80" t="s">
        <v>12</v>
      </c>
      <c r="U36" s="80" t="s">
        <v>12</v>
      </c>
      <c r="V36" s="82" t="s">
        <v>12</v>
      </c>
      <c r="W36" s="60"/>
    </row>
    <row r="37" spans="1:23" x14ac:dyDescent="0.25">
      <c r="A37" t="str">
        <f t="shared" si="2"/>
        <v>SCHU3 GPC: Scherer Stm Unit 3</v>
      </c>
      <c r="C37" s="80" t="s">
        <v>12</v>
      </c>
      <c r="D37" s="80" t="s">
        <v>12</v>
      </c>
      <c r="E37" s="80" t="s">
        <v>12</v>
      </c>
      <c r="F37" s="80" t="s">
        <v>12</v>
      </c>
      <c r="G37" s="80" t="s">
        <v>12</v>
      </c>
      <c r="H37" s="80" t="s">
        <v>12</v>
      </c>
      <c r="I37" s="80" t="s">
        <v>12</v>
      </c>
      <c r="J37" s="80" t="s">
        <v>12</v>
      </c>
      <c r="K37" s="80" t="s">
        <v>12</v>
      </c>
      <c r="L37" s="80" t="s">
        <v>12</v>
      </c>
      <c r="M37" s="80" t="s">
        <v>12</v>
      </c>
      <c r="N37" s="80" t="s">
        <v>12</v>
      </c>
      <c r="O37" s="80" t="s">
        <v>12</v>
      </c>
      <c r="P37" s="80" t="s">
        <v>12</v>
      </c>
      <c r="Q37" s="80" t="s">
        <v>12</v>
      </c>
      <c r="R37" s="80" t="s">
        <v>12</v>
      </c>
      <c r="S37" s="80" t="s">
        <v>12</v>
      </c>
      <c r="T37" s="80" t="s">
        <v>12</v>
      </c>
      <c r="U37" s="80" t="s">
        <v>12</v>
      </c>
      <c r="V37" s="82" t="s">
        <v>12</v>
      </c>
      <c r="W37" s="60"/>
    </row>
    <row r="38" spans="1:23" x14ac:dyDescent="0.25">
      <c r="A38" t="str">
        <f>A29</f>
        <v>11088632: Scherer ELG - CRL</v>
      </c>
      <c r="C38" s="80" t="s">
        <v>12</v>
      </c>
      <c r="D38" s="80" t="s">
        <v>12</v>
      </c>
      <c r="E38" s="80" t="s">
        <v>12</v>
      </c>
      <c r="F38" s="80" t="s">
        <v>12</v>
      </c>
      <c r="G38" s="80" t="s">
        <v>12</v>
      </c>
      <c r="H38" s="80" t="s">
        <v>12</v>
      </c>
      <c r="I38" s="80" t="s">
        <v>12</v>
      </c>
      <c r="J38" s="80" t="s">
        <v>12</v>
      </c>
      <c r="K38" s="80" t="s">
        <v>12</v>
      </c>
      <c r="L38" s="80" t="s">
        <v>12</v>
      </c>
      <c r="M38" s="80" t="s">
        <v>12</v>
      </c>
      <c r="N38" s="80" t="s">
        <v>12</v>
      </c>
      <c r="O38" s="80" t="s">
        <v>12</v>
      </c>
      <c r="P38" s="80" t="s">
        <v>12</v>
      </c>
      <c r="Q38" s="80" t="s">
        <v>12</v>
      </c>
      <c r="R38" s="80" t="s">
        <v>12</v>
      </c>
      <c r="S38" s="80" t="s">
        <v>12</v>
      </c>
      <c r="T38" s="80" t="s">
        <v>12</v>
      </c>
      <c r="U38" s="80" t="s">
        <v>12</v>
      </c>
      <c r="V38" s="82" t="s">
        <v>12</v>
      </c>
      <c r="W38" s="60"/>
    </row>
    <row r="39" spans="1:23" x14ac:dyDescent="0.25"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82" t="s">
        <v>12</v>
      </c>
    </row>
    <row r="40" spans="1:23" ht="20.25" thickBot="1" x14ac:dyDescent="0.35">
      <c r="A40" s="42" t="s">
        <v>35</v>
      </c>
      <c r="C40" s="89" t="s">
        <v>22</v>
      </c>
      <c r="D40" s="89"/>
      <c r="E40" s="89"/>
      <c r="F40" s="89"/>
      <c r="G40" s="89"/>
      <c r="H40" s="90" t="s">
        <v>36</v>
      </c>
      <c r="I40" s="91"/>
      <c r="J40" s="91"/>
      <c r="K40" s="91"/>
      <c r="L40" s="91"/>
    </row>
    <row r="41" spans="1:23" ht="15.75" thickTop="1" x14ac:dyDescent="0.25">
      <c r="A41" s="6" t="s">
        <v>25</v>
      </c>
      <c r="C41" s="40">
        <v>2025</v>
      </c>
      <c r="D41" s="40">
        <v>2026</v>
      </c>
      <c r="E41" s="40">
        <v>2027</v>
      </c>
      <c r="F41" s="40">
        <v>2028</v>
      </c>
      <c r="G41" s="40">
        <v>2029</v>
      </c>
      <c r="H41" s="41">
        <v>2030</v>
      </c>
      <c r="I41" s="40">
        <v>2031</v>
      </c>
      <c r="J41" s="40">
        <v>2032</v>
      </c>
      <c r="K41" s="40">
        <v>2033</v>
      </c>
      <c r="L41" s="40">
        <v>2034</v>
      </c>
      <c r="M41" s="40">
        <v>2035</v>
      </c>
      <c r="N41" s="40">
        <v>2036</v>
      </c>
      <c r="O41" s="40">
        <v>2037</v>
      </c>
      <c r="P41" s="40">
        <v>2038</v>
      </c>
      <c r="Q41" s="40">
        <v>2039</v>
      </c>
      <c r="R41" s="40">
        <v>2040</v>
      </c>
      <c r="S41" s="40">
        <v>2041</v>
      </c>
      <c r="T41" s="40">
        <v>2042</v>
      </c>
      <c r="U41" s="40">
        <v>2043</v>
      </c>
    </row>
    <row r="42" spans="1:23" x14ac:dyDescent="0.25">
      <c r="A42" t="s">
        <v>27</v>
      </c>
      <c r="C42" s="80" t="s">
        <v>12</v>
      </c>
      <c r="D42" s="80" t="s">
        <v>12</v>
      </c>
      <c r="E42" s="80" t="s">
        <v>12</v>
      </c>
      <c r="F42" s="80" t="s">
        <v>12</v>
      </c>
      <c r="G42" s="80" t="s">
        <v>12</v>
      </c>
      <c r="H42" s="81" t="s">
        <v>12</v>
      </c>
      <c r="I42" s="80" t="s">
        <v>12</v>
      </c>
      <c r="J42" s="80" t="s">
        <v>12</v>
      </c>
      <c r="K42" s="80" t="s">
        <v>12</v>
      </c>
      <c r="L42" s="80" t="s">
        <v>12</v>
      </c>
      <c r="M42" s="80" t="s">
        <v>12</v>
      </c>
      <c r="N42" s="80" t="s">
        <v>12</v>
      </c>
      <c r="O42" s="80" t="s">
        <v>12</v>
      </c>
      <c r="P42" s="80" t="s">
        <v>12</v>
      </c>
      <c r="Q42" s="80" t="s">
        <v>12</v>
      </c>
      <c r="R42" s="80" t="s">
        <v>12</v>
      </c>
      <c r="S42" s="80" t="s">
        <v>12</v>
      </c>
      <c r="T42" s="80" t="s">
        <v>12</v>
      </c>
      <c r="U42" s="80" t="s">
        <v>12</v>
      </c>
    </row>
    <row r="43" spans="1:23" x14ac:dyDescent="0.25">
      <c r="A43" t="s">
        <v>37</v>
      </c>
      <c r="C43" s="80" t="s">
        <v>12</v>
      </c>
      <c r="D43" s="80" t="s">
        <v>12</v>
      </c>
      <c r="E43" s="80" t="s">
        <v>12</v>
      </c>
      <c r="F43" s="80" t="s">
        <v>12</v>
      </c>
      <c r="G43" s="80" t="s">
        <v>12</v>
      </c>
      <c r="H43" s="81" t="s">
        <v>12</v>
      </c>
      <c r="I43" s="80" t="s">
        <v>12</v>
      </c>
      <c r="J43" s="80" t="s">
        <v>12</v>
      </c>
      <c r="K43" s="80" t="s">
        <v>12</v>
      </c>
      <c r="L43" s="80" t="s">
        <v>12</v>
      </c>
      <c r="M43" s="80" t="s">
        <v>12</v>
      </c>
      <c r="N43" s="80" t="s">
        <v>12</v>
      </c>
      <c r="O43" s="80" t="s">
        <v>12</v>
      </c>
      <c r="P43" s="80" t="s">
        <v>12</v>
      </c>
      <c r="Q43" s="80" t="s">
        <v>12</v>
      </c>
      <c r="R43" s="80" t="s">
        <v>12</v>
      </c>
      <c r="S43" s="80" t="s">
        <v>12</v>
      </c>
      <c r="T43" s="80" t="s">
        <v>12</v>
      </c>
      <c r="U43" s="80" t="s">
        <v>12</v>
      </c>
    </row>
    <row r="44" spans="1:23" x14ac:dyDescent="0.25">
      <c r="A44" t="s">
        <v>29</v>
      </c>
      <c r="C44" s="80" t="s">
        <v>12</v>
      </c>
      <c r="D44" s="80" t="s">
        <v>12</v>
      </c>
      <c r="E44" s="80" t="s">
        <v>12</v>
      </c>
      <c r="F44" s="80" t="s">
        <v>12</v>
      </c>
      <c r="G44" s="80" t="s">
        <v>12</v>
      </c>
      <c r="H44" s="81" t="s">
        <v>12</v>
      </c>
      <c r="I44" s="80" t="s">
        <v>12</v>
      </c>
      <c r="J44" s="80" t="s">
        <v>12</v>
      </c>
      <c r="K44" s="80" t="s">
        <v>12</v>
      </c>
      <c r="L44" s="80" t="s">
        <v>12</v>
      </c>
      <c r="M44" s="80" t="s">
        <v>12</v>
      </c>
      <c r="N44" s="80" t="s">
        <v>12</v>
      </c>
      <c r="O44" s="80" t="s">
        <v>12</v>
      </c>
      <c r="P44" s="80" t="s">
        <v>12</v>
      </c>
      <c r="Q44" s="80" t="s">
        <v>12</v>
      </c>
      <c r="R44" s="80" t="s">
        <v>12</v>
      </c>
      <c r="S44" s="80" t="s">
        <v>12</v>
      </c>
      <c r="T44" s="80" t="s">
        <v>12</v>
      </c>
      <c r="U44" s="80" t="s">
        <v>12</v>
      </c>
    </row>
    <row r="45" spans="1:23" x14ac:dyDescent="0.25">
      <c r="A45" t="s">
        <v>30</v>
      </c>
      <c r="C45" s="80" t="s">
        <v>12</v>
      </c>
      <c r="D45" s="80" t="s">
        <v>12</v>
      </c>
      <c r="E45" s="80" t="s">
        <v>12</v>
      </c>
      <c r="F45" s="80" t="s">
        <v>12</v>
      </c>
      <c r="G45" s="80" t="s">
        <v>12</v>
      </c>
      <c r="H45" s="81" t="s">
        <v>12</v>
      </c>
      <c r="I45" s="80" t="s">
        <v>12</v>
      </c>
      <c r="J45" s="80" t="s">
        <v>12</v>
      </c>
      <c r="K45" s="80" t="s">
        <v>12</v>
      </c>
      <c r="L45" s="80" t="s">
        <v>12</v>
      </c>
      <c r="M45" s="80" t="s">
        <v>12</v>
      </c>
      <c r="N45" s="80" t="s">
        <v>12</v>
      </c>
      <c r="O45" s="80" t="s">
        <v>12</v>
      </c>
      <c r="P45" s="80" t="s">
        <v>12</v>
      </c>
      <c r="Q45" s="80" t="s">
        <v>12</v>
      </c>
      <c r="R45" s="80" t="s">
        <v>12</v>
      </c>
      <c r="S45" s="80" t="s">
        <v>12</v>
      </c>
      <c r="T45" s="80" t="s">
        <v>12</v>
      </c>
      <c r="U45" s="80" t="s">
        <v>12</v>
      </c>
    </row>
    <row r="46" spans="1:23" x14ac:dyDescent="0.25">
      <c r="A46" t="s">
        <v>31</v>
      </c>
      <c r="C46" s="80" t="s">
        <v>12</v>
      </c>
      <c r="D46" s="80" t="s">
        <v>12</v>
      </c>
      <c r="E46" s="80" t="s">
        <v>12</v>
      </c>
      <c r="F46" s="80" t="s">
        <v>12</v>
      </c>
      <c r="G46" s="80" t="s">
        <v>12</v>
      </c>
      <c r="H46" s="81" t="s">
        <v>12</v>
      </c>
      <c r="I46" s="80" t="s">
        <v>12</v>
      </c>
      <c r="J46" s="80" t="s">
        <v>12</v>
      </c>
      <c r="K46" s="80" t="s">
        <v>12</v>
      </c>
      <c r="L46" s="80" t="s">
        <v>12</v>
      </c>
      <c r="M46" s="80" t="s">
        <v>12</v>
      </c>
      <c r="N46" s="80" t="s">
        <v>12</v>
      </c>
      <c r="O46" s="80" t="s">
        <v>12</v>
      </c>
      <c r="P46" s="80" t="s">
        <v>12</v>
      </c>
      <c r="Q46" s="80" t="s">
        <v>12</v>
      </c>
      <c r="R46" s="80" t="s">
        <v>12</v>
      </c>
      <c r="S46" s="80" t="s">
        <v>12</v>
      </c>
      <c r="T46" s="80" t="s">
        <v>12</v>
      </c>
      <c r="U46" s="80" t="s">
        <v>12</v>
      </c>
    </row>
    <row r="47" spans="1:23" x14ac:dyDescent="0.25"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</row>
    <row r="48" spans="1:23" x14ac:dyDescent="0.25">
      <c r="A48" s="6" t="s">
        <v>32</v>
      </c>
      <c r="C48" s="40">
        <f>C41</f>
        <v>2025</v>
      </c>
      <c r="D48" s="40">
        <f t="shared" ref="D48:U48" si="3">D41</f>
        <v>2026</v>
      </c>
      <c r="E48" s="40">
        <f t="shared" si="3"/>
        <v>2027</v>
      </c>
      <c r="F48" s="40">
        <f t="shared" si="3"/>
        <v>2028</v>
      </c>
      <c r="G48" s="40">
        <f t="shared" si="3"/>
        <v>2029</v>
      </c>
      <c r="H48" s="40">
        <f t="shared" si="3"/>
        <v>2030</v>
      </c>
      <c r="I48" s="40">
        <f t="shared" si="3"/>
        <v>2031</v>
      </c>
      <c r="J48" s="40">
        <f t="shared" si="3"/>
        <v>2032</v>
      </c>
      <c r="K48" s="40">
        <f t="shared" si="3"/>
        <v>2033</v>
      </c>
      <c r="L48" s="40">
        <f t="shared" si="3"/>
        <v>2034</v>
      </c>
      <c r="M48" s="40">
        <f t="shared" si="3"/>
        <v>2035</v>
      </c>
      <c r="N48" s="40">
        <f t="shared" si="3"/>
        <v>2036</v>
      </c>
      <c r="O48" s="40">
        <f t="shared" si="3"/>
        <v>2037</v>
      </c>
      <c r="P48" s="40">
        <f t="shared" si="3"/>
        <v>2038</v>
      </c>
      <c r="Q48" s="40">
        <f t="shared" si="3"/>
        <v>2039</v>
      </c>
      <c r="R48" s="40">
        <f t="shared" si="3"/>
        <v>2040</v>
      </c>
      <c r="S48" s="40">
        <f t="shared" si="3"/>
        <v>2041</v>
      </c>
      <c r="T48" s="40">
        <f t="shared" si="3"/>
        <v>2042</v>
      </c>
      <c r="U48" s="40">
        <f t="shared" si="3"/>
        <v>2043</v>
      </c>
    </row>
    <row r="49" spans="1:21" x14ac:dyDescent="0.25">
      <c r="A49" t="s">
        <v>1</v>
      </c>
      <c r="C49" s="80" t="s">
        <v>12</v>
      </c>
      <c r="D49" s="80" t="s">
        <v>12</v>
      </c>
      <c r="E49" s="80" t="s">
        <v>12</v>
      </c>
      <c r="F49" s="80" t="s">
        <v>12</v>
      </c>
      <c r="G49" s="80" t="s">
        <v>12</v>
      </c>
      <c r="H49" s="81" t="s">
        <v>12</v>
      </c>
      <c r="I49" s="80" t="s">
        <v>12</v>
      </c>
      <c r="J49" s="80" t="s">
        <v>12</v>
      </c>
      <c r="K49" s="80" t="s">
        <v>12</v>
      </c>
      <c r="L49" s="80" t="s">
        <v>12</v>
      </c>
      <c r="M49" s="80" t="s">
        <v>12</v>
      </c>
      <c r="N49" s="80" t="s">
        <v>12</v>
      </c>
      <c r="O49" s="80" t="s">
        <v>12</v>
      </c>
      <c r="P49" s="80" t="s">
        <v>12</v>
      </c>
      <c r="Q49" s="80" t="s">
        <v>12</v>
      </c>
      <c r="R49" s="80" t="s">
        <v>12</v>
      </c>
      <c r="S49" s="80" t="s">
        <v>12</v>
      </c>
      <c r="T49" s="80" t="s">
        <v>12</v>
      </c>
      <c r="U49" s="80" t="s">
        <v>12</v>
      </c>
    </row>
    <row r="50" spans="1:21" x14ac:dyDescent="0.25">
      <c r="A50" t="s">
        <v>2</v>
      </c>
      <c r="C50" s="80" t="s">
        <v>12</v>
      </c>
      <c r="D50" s="80" t="s">
        <v>12</v>
      </c>
      <c r="E50" s="80" t="s">
        <v>12</v>
      </c>
      <c r="F50" s="80" t="s">
        <v>12</v>
      </c>
      <c r="G50" s="80" t="s">
        <v>12</v>
      </c>
      <c r="H50" s="81" t="s">
        <v>12</v>
      </c>
      <c r="I50" s="80" t="s">
        <v>12</v>
      </c>
      <c r="J50" s="80" t="s">
        <v>12</v>
      </c>
      <c r="K50" s="80" t="s">
        <v>12</v>
      </c>
      <c r="L50" s="80" t="s">
        <v>12</v>
      </c>
      <c r="M50" s="80" t="s">
        <v>12</v>
      </c>
      <c r="N50" s="80" t="s">
        <v>12</v>
      </c>
      <c r="O50" s="80" t="s">
        <v>12</v>
      </c>
      <c r="P50" s="80" t="s">
        <v>12</v>
      </c>
      <c r="Q50" s="80" t="s">
        <v>12</v>
      </c>
      <c r="R50" s="80" t="s">
        <v>12</v>
      </c>
      <c r="S50" s="80" t="s">
        <v>12</v>
      </c>
      <c r="T50" s="80" t="s">
        <v>12</v>
      </c>
      <c r="U50" s="80" t="s">
        <v>12</v>
      </c>
    </row>
    <row r="51" spans="1:21" x14ac:dyDescent="0.25">
      <c r="A51" t="s">
        <v>3</v>
      </c>
      <c r="C51" s="80" t="s">
        <v>12</v>
      </c>
      <c r="D51" s="80" t="s">
        <v>12</v>
      </c>
      <c r="E51" s="80" t="s">
        <v>12</v>
      </c>
      <c r="F51" s="80" t="s">
        <v>12</v>
      </c>
      <c r="G51" s="80" t="s">
        <v>12</v>
      </c>
      <c r="H51" s="81" t="s">
        <v>12</v>
      </c>
      <c r="I51" s="80" t="s">
        <v>12</v>
      </c>
      <c r="J51" s="80" t="s">
        <v>12</v>
      </c>
      <c r="K51" s="80" t="s">
        <v>12</v>
      </c>
      <c r="L51" s="80" t="s">
        <v>12</v>
      </c>
      <c r="M51" s="80" t="s">
        <v>12</v>
      </c>
      <c r="N51" s="80" t="s">
        <v>12</v>
      </c>
      <c r="O51" s="80" t="s">
        <v>12</v>
      </c>
      <c r="P51" s="80" t="s">
        <v>12</v>
      </c>
      <c r="Q51" s="80" t="s">
        <v>12</v>
      </c>
      <c r="R51" s="80" t="s">
        <v>12</v>
      </c>
      <c r="S51" s="80" t="s">
        <v>12</v>
      </c>
      <c r="T51" s="80" t="s">
        <v>12</v>
      </c>
      <c r="U51" s="80" t="s">
        <v>12</v>
      </c>
    </row>
    <row r="52" spans="1:21" x14ac:dyDescent="0.25">
      <c r="A52" t="s">
        <v>4</v>
      </c>
      <c r="C52" s="80" t="s">
        <v>12</v>
      </c>
      <c r="D52" s="80" t="s">
        <v>12</v>
      </c>
      <c r="E52" s="80" t="s">
        <v>12</v>
      </c>
      <c r="F52" s="80" t="s">
        <v>12</v>
      </c>
      <c r="G52" s="80" t="s">
        <v>12</v>
      </c>
      <c r="H52" s="81" t="s">
        <v>12</v>
      </c>
      <c r="I52" s="80" t="s">
        <v>12</v>
      </c>
      <c r="J52" s="80" t="s">
        <v>12</v>
      </c>
      <c r="K52" s="80" t="s">
        <v>12</v>
      </c>
      <c r="L52" s="80" t="s">
        <v>12</v>
      </c>
      <c r="M52" s="80" t="s">
        <v>12</v>
      </c>
      <c r="N52" s="80" t="s">
        <v>12</v>
      </c>
      <c r="O52" s="80" t="s">
        <v>12</v>
      </c>
      <c r="P52" s="80" t="s">
        <v>12</v>
      </c>
      <c r="Q52" s="80" t="s">
        <v>12</v>
      </c>
      <c r="R52" s="80" t="s">
        <v>12</v>
      </c>
      <c r="S52" s="80" t="s">
        <v>12</v>
      </c>
      <c r="T52" s="80" t="s">
        <v>12</v>
      </c>
      <c r="U52" s="80" t="s">
        <v>12</v>
      </c>
    </row>
    <row r="53" spans="1:21" x14ac:dyDescent="0.25">
      <c r="A53" t="s">
        <v>5</v>
      </c>
      <c r="C53" s="80" t="s">
        <v>12</v>
      </c>
      <c r="D53" s="80" t="s">
        <v>12</v>
      </c>
      <c r="E53" s="80" t="s">
        <v>12</v>
      </c>
      <c r="F53" s="80" t="s">
        <v>12</v>
      </c>
      <c r="G53" s="80" t="s">
        <v>12</v>
      </c>
      <c r="H53" s="81" t="s">
        <v>12</v>
      </c>
      <c r="I53" s="80" t="s">
        <v>12</v>
      </c>
      <c r="J53" s="80" t="s">
        <v>12</v>
      </c>
      <c r="K53" s="80" t="s">
        <v>12</v>
      </c>
      <c r="L53" s="80" t="s">
        <v>12</v>
      </c>
      <c r="M53" s="80" t="s">
        <v>12</v>
      </c>
      <c r="N53" s="80" t="s">
        <v>12</v>
      </c>
      <c r="O53" s="80" t="s">
        <v>12</v>
      </c>
      <c r="P53" s="80" t="s">
        <v>12</v>
      </c>
      <c r="Q53" s="80" t="s">
        <v>12</v>
      </c>
      <c r="R53" s="80" t="s">
        <v>12</v>
      </c>
      <c r="S53" s="80" t="s">
        <v>12</v>
      </c>
      <c r="T53" s="80" t="s">
        <v>12</v>
      </c>
      <c r="U53" s="80" t="s">
        <v>12</v>
      </c>
    </row>
    <row r="54" spans="1:21" x14ac:dyDescent="0.25">
      <c r="A54" t="s">
        <v>6</v>
      </c>
      <c r="C54" s="80" t="s">
        <v>12</v>
      </c>
      <c r="D54" s="80" t="s">
        <v>12</v>
      </c>
      <c r="E54" s="80" t="s">
        <v>12</v>
      </c>
      <c r="F54" s="80" t="s">
        <v>12</v>
      </c>
      <c r="G54" s="80" t="s">
        <v>12</v>
      </c>
      <c r="H54" s="81" t="s">
        <v>12</v>
      </c>
      <c r="I54" s="80" t="s">
        <v>12</v>
      </c>
      <c r="J54" s="80" t="s">
        <v>12</v>
      </c>
      <c r="K54" s="80" t="s">
        <v>12</v>
      </c>
      <c r="L54" s="80" t="s">
        <v>12</v>
      </c>
      <c r="M54" s="80" t="s">
        <v>12</v>
      </c>
      <c r="N54" s="80" t="s">
        <v>12</v>
      </c>
      <c r="O54" s="80" t="s">
        <v>12</v>
      </c>
      <c r="P54" s="80" t="s">
        <v>12</v>
      </c>
      <c r="Q54" s="80" t="s">
        <v>12</v>
      </c>
      <c r="R54" s="80" t="s">
        <v>12</v>
      </c>
      <c r="S54" s="80" t="s">
        <v>12</v>
      </c>
      <c r="T54" s="80" t="s">
        <v>12</v>
      </c>
      <c r="U54" s="80" t="s">
        <v>12</v>
      </c>
    </row>
    <row r="55" spans="1:21" x14ac:dyDescent="0.25"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</row>
    <row r="56" spans="1:21" x14ac:dyDescent="0.25">
      <c r="A56" s="6" t="s">
        <v>34</v>
      </c>
      <c r="C56" s="40">
        <f>C48</f>
        <v>2025</v>
      </c>
      <c r="D56" s="40">
        <f t="shared" ref="D56:U56" si="4">D48</f>
        <v>2026</v>
      </c>
      <c r="E56" s="40">
        <f t="shared" si="4"/>
        <v>2027</v>
      </c>
      <c r="F56" s="40">
        <f t="shared" si="4"/>
        <v>2028</v>
      </c>
      <c r="G56" s="40">
        <f t="shared" si="4"/>
        <v>2029</v>
      </c>
      <c r="H56" s="40">
        <f t="shared" si="4"/>
        <v>2030</v>
      </c>
      <c r="I56" s="40">
        <f t="shared" si="4"/>
        <v>2031</v>
      </c>
      <c r="J56" s="40">
        <f t="shared" si="4"/>
        <v>2032</v>
      </c>
      <c r="K56" s="40">
        <f t="shared" si="4"/>
        <v>2033</v>
      </c>
      <c r="L56" s="40">
        <f t="shared" si="4"/>
        <v>2034</v>
      </c>
      <c r="M56" s="40">
        <f t="shared" si="4"/>
        <v>2035</v>
      </c>
      <c r="N56" s="40">
        <f t="shared" si="4"/>
        <v>2036</v>
      </c>
      <c r="O56" s="40">
        <f t="shared" si="4"/>
        <v>2037</v>
      </c>
      <c r="P56" s="40">
        <f t="shared" si="4"/>
        <v>2038</v>
      </c>
      <c r="Q56" s="40">
        <f t="shared" si="4"/>
        <v>2039</v>
      </c>
      <c r="R56" s="40">
        <f t="shared" si="4"/>
        <v>2040</v>
      </c>
      <c r="S56" s="40">
        <f t="shared" si="4"/>
        <v>2041</v>
      </c>
      <c r="T56" s="40">
        <f t="shared" si="4"/>
        <v>2042</v>
      </c>
      <c r="U56" s="40">
        <f t="shared" si="4"/>
        <v>2043</v>
      </c>
    </row>
    <row r="57" spans="1:21" x14ac:dyDescent="0.25">
      <c r="A57" t="str">
        <f>A49</f>
        <v>SCH12 GPC: Scherer Stm CU 1&amp;2</v>
      </c>
      <c r="C57" s="80" t="s">
        <v>12</v>
      </c>
      <c r="D57" s="80" t="s">
        <v>12</v>
      </c>
      <c r="E57" s="80" t="s">
        <v>12</v>
      </c>
      <c r="F57" s="80" t="s">
        <v>12</v>
      </c>
      <c r="G57" s="80" t="s">
        <v>12</v>
      </c>
      <c r="H57" s="80" t="s">
        <v>12</v>
      </c>
      <c r="I57" s="80" t="s">
        <v>12</v>
      </c>
      <c r="J57" s="80" t="s">
        <v>12</v>
      </c>
      <c r="K57" s="80" t="s">
        <v>12</v>
      </c>
      <c r="L57" s="80" t="s">
        <v>12</v>
      </c>
      <c r="M57" s="80" t="s">
        <v>12</v>
      </c>
      <c r="N57" s="80" t="s">
        <v>12</v>
      </c>
      <c r="O57" s="80" t="s">
        <v>12</v>
      </c>
      <c r="P57" s="80" t="s">
        <v>12</v>
      </c>
      <c r="Q57" s="80" t="s">
        <v>12</v>
      </c>
      <c r="R57" s="80" t="s">
        <v>12</v>
      </c>
      <c r="S57" s="80" t="s">
        <v>12</v>
      </c>
      <c r="T57" s="80" t="s">
        <v>12</v>
      </c>
      <c r="U57" s="80" t="s">
        <v>12</v>
      </c>
    </row>
    <row r="58" spans="1:21" x14ac:dyDescent="0.25">
      <c r="A58" t="str">
        <f t="shared" ref="A58:A62" si="5">A50</f>
        <v>SCH34 GPC: Scherer Stm CU 3&amp;4</v>
      </c>
      <c r="C58" s="80" t="s">
        <v>12</v>
      </c>
      <c r="D58" s="80" t="s">
        <v>12</v>
      </c>
      <c r="E58" s="80" t="s">
        <v>12</v>
      </c>
      <c r="F58" s="80" t="s">
        <v>12</v>
      </c>
      <c r="G58" s="80" t="s">
        <v>12</v>
      </c>
      <c r="H58" s="80" t="s">
        <v>12</v>
      </c>
      <c r="I58" s="80" t="s">
        <v>12</v>
      </c>
      <c r="J58" s="80" t="s">
        <v>12</v>
      </c>
      <c r="K58" s="80" t="s">
        <v>12</v>
      </c>
      <c r="L58" s="80" t="s">
        <v>12</v>
      </c>
      <c r="M58" s="80" t="s">
        <v>12</v>
      </c>
      <c r="N58" s="80" t="s">
        <v>12</v>
      </c>
      <c r="O58" s="80" t="s">
        <v>12</v>
      </c>
      <c r="P58" s="80" t="s">
        <v>12</v>
      </c>
      <c r="Q58" s="80" t="s">
        <v>12</v>
      </c>
      <c r="R58" s="80" t="s">
        <v>12</v>
      </c>
      <c r="S58" s="80" t="s">
        <v>12</v>
      </c>
      <c r="T58" s="80" t="s">
        <v>12</v>
      </c>
      <c r="U58" s="80" t="s">
        <v>12</v>
      </c>
    </row>
    <row r="59" spans="1:21" x14ac:dyDescent="0.25">
      <c r="A59" t="str">
        <f t="shared" si="5"/>
        <v>SCHCM GPC: Scherer Stm Common</v>
      </c>
      <c r="C59" s="80" t="s">
        <v>12</v>
      </c>
      <c r="D59" s="80" t="s">
        <v>12</v>
      </c>
      <c r="E59" s="80" t="s">
        <v>12</v>
      </c>
      <c r="F59" s="80" t="s">
        <v>12</v>
      </c>
      <c r="G59" s="80" t="s">
        <v>12</v>
      </c>
      <c r="H59" s="80" t="s">
        <v>12</v>
      </c>
      <c r="I59" s="80" t="s">
        <v>12</v>
      </c>
      <c r="J59" s="80" t="s">
        <v>12</v>
      </c>
      <c r="K59" s="80" t="s">
        <v>12</v>
      </c>
      <c r="L59" s="80" t="s">
        <v>12</v>
      </c>
      <c r="M59" s="80" t="s">
        <v>12</v>
      </c>
      <c r="N59" s="80" t="s">
        <v>12</v>
      </c>
      <c r="O59" s="80" t="s">
        <v>12</v>
      </c>
      <c r="P59" s="80" t="s">
        <v>12</v>
      </c>
      <c r="Q59" s="80" t="s">
        <v>12</v>
      </c>
      <c r="R59" s="80" t="s">
        <v>12</v>
      </c>
      <c r="S59" s="80" t="s">
        <v>12</v>
      </c>
      <c r="T59" s="80" t="s">
        <v>12</v>
      </c>
      <c r="U59" s="80" t="s">
        <v>12</v>
      </c>
    </row>
    <row r="60" spans="1:21" x14ac:dyDescent="0.25">
      <c r="A60" t="str">
        <f t="shared" si="5"/>
        <v>SCHU1 GPC: Scherer Stm Unit 1</v>
      </c>
      <c r="C60" s="80" t="s">
        <v>12</v>
      </c>
      <c r="D60" s="80" t="s">
        <v>12</v>
      </c>
      <c r="E60" s="80" t="s">
        <v>12</v>
      </c>
      <c r="F60" s="80" t="s">
        <v>12</v>
      </c>
      <c r="G60" s="80" t="s">
        <v>12</v>
      </c>
      <c r="H60" s="80" t="s">
        <v>12</v>
      </c>
      <c r="I60" s="80" t="s">
        <v>12</v>
      </c>
      <c r="J60" s="80" t="s">
        <v>12</v>
      </c>
      <c r="K60" s="80" t="s">
        <v>12</v>
      </c>
      <c r="L60" s="80" t="s">
        <v>12</v>
      </c>
      <c r="M60" s="80" t="s">
        <v>12</v>
      </c>
      <c r="N60" s="80" t="s">
        <v>12</v>
      </c>
      <c r="O60" s="80" t="s">
        <v>12</v>
      </c>
      <c r="P60" s="80" t="s">
        <v>12</v>
      </c>
      <c r="Q60" s="80" t="s">
        <v>12</v>
      </c>
      <c r="R60" s="80" t="s">
        <v>12</v>
      </c>
      <c r="S60" s="80" t="s">
        <v>12</v>
      </c>
      <c r="T60" s="80" t="s">
        <v>12</v>
      </c>
      <c r="U60" s="80" t="s">
        <v>12</v>
      </c>
    </row>
    <row r="61" spans="1:21" x14ac:dyDescent="0.25">
      <c r="A61" t="str">
        <f t="shared" si="5"/>
        <v>SCHU2 GPC: Scherer Stm Unit 2</v>
      </c>
      <c r="C61" s="80" t="s">
        <v>12</v>
      </c>
      <c r="D61" s="80" t="s">
        <v>12</v>
      </c>
      <c r="E61" s="80" t="s">
        <v>12</v>
      </c>
      <c r="F61" s="80" t="s">
        <v>12</v>
      </c>
      <c r="G61" s="80" t="s">
        <v>12</v>
      </c>
      <c r="H61" s="80" t="s">
        <v>12</v>
      </c>
      <c r="I61" s="80" t="s">
        <v>12</v>
      </c>
      <c r="J61" s="80" t="s">
        <v>12</v>
      </c>
      <c r="K61" s="80" t="s">
        <v>12</v>
      </c>
      <c r="L61" s="80" t="s">
        <v>12</v>
      </c>
      <c r="M61" s="80" t="s">
        <v>12</v>
      </c>
      <c r="N61" s="80" t="s">
        <v>12</v>
      </c>
      <c r="O61" s="80" t="s">
        <v>12</v>
      </c>
      <c r="P61" s="80" t="s">
        <v>12</v>
      </c>
      <c r="Q61" s="80" t="s">
        <v>12</v>
      </c>
      <c r="R61" s="80" t="s">
        <v>12</v>
      </c>
      <c r="S61" s="80" t="s">
        <v>12</v>
      </c>
      <c r="T61" s="80" t="s">
        <v>12</v>
      </c>
      <c r="U61" s="80" t="s">
        <v>12</v>
      </c>
    </row>
    <row r="62" spans="1:21" x14ac:dyDescent="0.25">
      <c r="A62" t="str">
        <f t="shared" si="5"/>
        <v>SCHU3 GPC: Scherer Stm Unit 3</v>
      </c>
      <c r="C62" s="80" t="s">
        <v>12</v>
      </c>
      <c r="D62" s="80" t="s">
        <v>12</v>
      </c>
      <c r="E62" s="80" t="s">
        <v>12</v>
      </c>
      <c r="F62" s="80" t="s">
        <v>12</v>
      </c>
      <c r="G62" s="80" t="s">
        <v>12</v>
      </c>
      <c r="H62" s="80" t="s">
        <v>12</v>
      </c>
      <c r="I62" s="80" t="s">
        <v>12</v>
      </c>
      <c r="J62" s="80" t="s">
        <v>12</v>
      </c>
      <c r="K62" s="80" t="s">
        <v>12</v>
      </c>
      <c r="L62" s="80" t="s">
        <v>12</v>
      </c>
      <c r="M62" s="80" t="s">
        <v>12</v>
      </c>
      <c r="N62" s="80" t="s">
        <v>12</v>
      </c>
      <c r="O62" s="80" t="s">
        <v>12</v>
      </c>
      <c r="P62" s="80" t="s">
        <v>12</v>
      </c>
      <c r="Q62" s="80" t="s">
        <v>12</v>
      </c>
      <c r="R62" s="80" t="s">
        <v>12</v>
      </c>
      <c r="S62" s="80" t="s">
        <v>12</v>
      </c>
      <c r="T62" s="80" t="s">
        <v>12</v>
      </c>
      <c r="U62" s="80" t="s">
        <v>12</v>
      </c>
    </row>
    <row r="64" spans="1:21" ht="20.25" thickBot="1" x14ac:dyDescent="0.35">
      <c r="A64" s="42" t="s">
        <v>38</v>
      </c>
    </row>
    <row r="65" spans="1:21" ht="15.75" thickTop="1" x14ac:dyDescent="0.25"/>
    <row r="66" spans="1:21" x14ac:dyDescent="0.25">
      <c r="A66" t="s">
        <v>25</v>
      </c>
      <c r="B66" s="43" t="s">
        <v>39</v>
      </c>
      <c r="C66" s="40">
        <v>2026</v>
      </c>
      <c r="D66" s="40">
        <v>2027</v>
      </c>
      <c r="E66" s="40">
        <v>2028</v>
      </c>
      <c r="F66" s="40">
        <v>2029</v>
      </c>
      <c r="G66" s="40">
        <v>2030</v>
      </c>
      <c r="H66" s="40">
        <v>2031</v>
      </c>
      <c r="I66" s="40">
        <v>2032</v>
      </c>
      <c r="J66" s="40">
        <v>2033</v>
      </c>
      <c r="K66" s="40">
        <v>2034</v>
      </c>
      <c r="L66" s="40">
        <v>2035</v>
      </c>
      <c r="M66" s="40">
        <v>2036</v>
      </c>
      <c r="N66" s="40">
        <v>2037</v>
      </c>
      <c r="O66" s="40">
        <v>2038</v>
      </c>
      <c r="P66" s="40">
        <v>2039</v>
      </c>
      <c r="Q66" s="40">
        <v>2040</v>
      </c>
      <c r="R66" s="40">
        <v>2041</v>
      </c>
      <c r="S66" s="40">
        <v>2042</v>
      </c>
      <c r="T66" s="40">
        <v>2043</v>
      </c>
    </row>
    <row r="67" spans="1:21" x14ac:dyDescent="0.25">
      <c r="A67" s="46"/>
      <c r="B67" t="s">
        <v>40</v>
      </c>
      <c r="C67" s="80" t="s">
        <v>12</v>
      </c>
      <c r="D67" s="80" t="s">
        <v>12</v>
      </c>
      <c r="E67" s="80" t="s">
        <v>12</v>
      </c>
      <c r="F67" s="80" t="s">
        <v>12</v>
      </c>
      <c r="G67" s="80" t="s">
        <v>12</v>
      </c>
      <c r="H67" s="80" t="s">
        <v>12</v>
      </c>
      <c r="I67" s="80" t="s">
        <v>12</v>
      </c>
      <c r="J67" s="80" t="s">
        <v>12</v>
      </c>
      <c r="K67" s="80" t="s">
        <v>12</v>
      </c>
      <c r="L67" s="80" t="s">
        <v>12</v>
      </c>
      <c r="M67" s="80" t="s">
        <v>12</v>
      </c>
      <c r="N67" s="80" t="s">
        <v>12</v>
      </c>
      <c r="O67" s="80" t="s">
        <v>12</v>
      </c>
      <c r="P67" s="80" t="s">
        <v>12</v>
      </c>
      <c r="Q67" s="80" t="s">
        <v>12</v>
      </c>
      <c r="R67" s="80" t="s">
        <v>12</v>
      </c>
      <c r="S67" s="80" t="s">
        <v>12</v>
      </c>
      <c r="T67" s="80" t="s">
        <v>12</v>
      </c>
    </row>
    <row r="68" spans="1:21" x14ac:dyDescent="0.25">
      <c r="A68" s="47"/>
      <c r="B68" t="s">
        <v>35</v>
      </c>
      <c r="C68" s="80" t="s">
        <v>12</v>
      </c>
      <c r="D68" s="80" t="s">
        <v>12</v>
      </c>
      <c r="E68" s="80" t="s">
        <v>12</v>
      </c>
      <c r="F68" s="80" t="s">
        <v>12</v>
      </c>
      <c r="G68" s="80" t="s">
        <v>12</v>
      </c>
      <c r="H68" s="80" t="s">
        <v>12</v>
      </c>
      <c r="I68" s="80" t="s">
        <v>12</v>
      </c>
      <c r="J68" s="80" t="s">
        <v>12</v>
      </c>
      <c r="K68" s="80" t="s">
        <v>12</v>
      </c>
      <c r="L68" s="80" t="s">
        <v>12</v>
      </c>
      <c r="M68" s="80" t="s">
        <v>12</v>
      </c>
      <c r="N68" s="80" t="s">
        <v>12</v>
      </c>
      <c r="O68" s="80" t="s">
        <v>12</v>
      </c>
      <c r="P68" s="80" t="s">
        <v>12</v>
      </c>
      <c r="Q68" s="80" t="s">
        <v>12</v>
      </c>
      <c r="R68" s="80" t="s">
        <v>12</v>
      </c>
      <c r="S68" s="80" t="s">
        <v>12</v>
      </c>
      <c r="T68" s="80" t="s">
        <v>12</v>
      </c>
    </row>
    <row r="69" spans="1:21" x14ac:dyDescent="0.25">
      <c r="A69" s="4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</row>
    <row r="70" spans="1:21" x14ac:dyDescent="0.25">
      <c r="A70" s="4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</row>
    <row r="71" spans="1:21" x14ac:dyDescent="0.25">
      <c r="A71" t="s">
        <v>41</v>
      </c>
      <c r="B71" t="s">
        <v>18</v>
      </c>
      <c r="C71" s="80" t="s">
        <v>12</v>
      </c>
      <c r="D71" s="80" t="s">
        <v>12</v>
      </c>
      <c r="E71" s="80" t="s">
        <v>12</v>
      </c>
      <c r="F71" s="80" t="s">
        <v>12</v>
      </c>
      <c r="G71" s="80" t="s">
        <v>12</v>
      </c>
      <c r="H71" s="80" t="s">
        <v>12</v>
      </c>
      <c r="I71" s="80" t="s">
        <v>12</v>
      </c>
      <c r="J71" s="80" t="s">
        <v>12</v>
      </c>
      <c r="K71" s="80" t="s">
        <v>12</v>
      </c>
      <c r="L71" s="80" t="s">
        <v>12</v>
      </c>
      <c r="M71" s="80" t="s">
        <v>12</v>
      </c>
      <c r="N71" s="80" t="s">
        <v>12</v>
      </c>
      <c r="O71" s="80" t="s">
        <v>12</v>
      </c>
      <c r="P71" s="80" t="s">
        <v>12</v>
      </c>
      <c r="Q71" s="80" t="s">
        <v>12</v>
      </c>
      <c r="R71" s="80" t="s">
        <v>12</v>
      </c>
      <c r="S71" s="80" t="s">
        <v>12</v>
      </c>
      <c r="T71" s="80" t="s">
        <v>12</v>
      </c>
    </row>
    <row r="72" spans="1:21" x14ac:dyDescent="0.25">
      <c r="A72" s="48"/>
      <c r="B72" t="s">
        <v>35</v>
      </c>
      <c r="C72" s="80" t="s">
        <v>12</v>
      </c>
      <c r="D72" s="80" t="s">
        <v>12</v>
      </c>
      <c r="E72" s="80" t="s">
        <v>12</v>
      </c>
      <c r="F72" s="80" t="s">
        <v>12</v>
      </c>
      <c r="G72" s="80" t="s">
        <v>12</v>
      </c>
      <c r="H72" s="80" t="s">
        <v>12</v>
      </c>
      <c r="I72" s="80" t="s">
        <v>12</v>
      </c>
      <c r="J72" s="80" t="s">
        <v>12</v>
      </c>
      <c r="K72" s="80" t="s">
        <v>12</v>
      </c>
      <c r="L72" s="80" t="s">
        <v>12</v>
      </c>
      <c r="M72" s="80" t="s">
        <v>12</v>
      </c>
      <c r="N72" s="80" t="s">
        <v>12</v>
      </c>
      <c r="O72" s="80" t="s">
        <v>12</v>
      </c>
      <c r="P72" s="80" t="s">
        <v>12</v>
      </c>
      <c r="Q72" s="80" t="s">
        <v>12</v>
      </c>
      <c r="R72" s="80" t="s">
        <v>12</v>
      </c>
      <c r="S72" s="80" t="s">
        <v>12</v>
      </c>
      <c r="T72" s="80" t="s">
        <v>12</v>
      </c>
    </row>
    <row r="73" spans="1:21" x14ac:dyDescent="0.25">
      <c r="A73" s="48"/>
      <c r="C73" s="48"/>
      <c r="D73" s="48"/>
      <c r="E73" s="48"/>
      <c r="F73" s="48"/>
    </row>
    <row r="75" spans="1:21" x14ac:dyDescent="0.25">
      <c r="D75" s="50" t="s">
        <v>42</v>
      </c>
      <c r="E75" s="51" t="s">
        <v>43</v>
      </c>
      <c r="F75" s="52" t="s">
        <v>44</v>
      </c>
      <c r="G75" s="53" t="s">
        <v>45</v>
      </c>
    </row>
    <row r="76" spans="1:21" ht="20.25" thickBot="1" x14ac:dyDescent="0.35">
      <c r="A76" s="42" t="s">
        <v>46</v>
      </c>
    </row>
    <row r="77" spans="1:21" ht="15.75" thickTop="1" x14ac:dyDescent="0.25">
      <c r="A77" s="43"/>
      <c r="D77" s="40">
        <v>2026</v>
      </c>
      <c r="E77" s="40">
        <f>D77+1</f>
        <v>2027</v>
      </c>
      <c r="F77" s="40">
        <f t="shared" ref="F77:Q77" si="6">E77+1</f>
        <v>2028</v>
      </c>
      <c r="G77" s="40">
        <f t="shared" si="6"/>
        <v>2029</v>
      </c>
      <c r="H77" s="40">
        <f t="shared" si="6"/>
        <v>2030</v>
      </c>
      <c r="I77" s="40">
        <f t="shared" si="6"/>
        <v>2031</v>
      </c>
      <c r="J77" s="40">
        <f t="shared" si="6"/>
        <v>2032</v>
      </c>
      <c r="K77" s="40">
        <f t="shared" si="6"/>
        <v>2033</v>
      </c>
      <c r="L77" s="40">
        <f t="shared" si="6"/>
        <v>2034</v>
      </c>
      <c r="M77" s="40">
        <f t="shared" si="6"/>
        <v>2035</v>
      </c>
      <c r="N77" s="40">
        <f t="shared" si="6"/>
        <v>2036</v>
      </c>
      <c r="O77" s="40">
        <f t="shared" si="6"/>
        <v>2037</v>
      </c>
      <c r="P77" s="40">
        <f t="shared" si="6"/>
        <v>2038</v>
      </c>
      <c r="Q77" s="40">
        <f t="shared" si="6"/>
        <v>2039</v>
      </c>
      <c r="R77" s="40">
        <f t="shared" ref="R77:U77" si="7">Q77+1</f>
        <v>2040</v>
      </c>
      <c r="S77" s="40">
        <f t="shared" si="7"/>
        <v>2041</v>
      </c>
      <c r="T77" s="40">
        <f t="shared" si="7"/>
        <v>2042</v>
      </c>
      <c r="U77" s="40">
        <f t="shared" si="7"/>
        <v>2043</v>
      </c>
    </row>
    <row r="78" spans="1:21" x14ac:dyDescent="0.25">
      <c r="A78" s="6" t="s">
        <v>47</v>
      </c>
      <c r="C78" s="44" t="s">
        <v>48</v>
      </c>
      <c r="D78" s="86" t="s">
        <v>12</v>
      </c>
      <c r="E78" s="86" t="s">
        <v>12</v>
      </c>
      <c r="F78" s="86" t="s">
        <v>12</v>
      </c>
      <c r="G78" s="87" t="s">
        <v>12</v>
      </c>
      <c r="H78" s="87" t="s">
        <v>12</v>
      </c>
      <c r="I78" s="87" t="s">
        <v>12</v>
      </c>
      <c r="J78" s="87" t="s">
        <v>12</v>
      </c>
      <c r="K78" s="87" t="s">
        <v>12</v>
      </c>
      <c r="L78" s="87" t="s">
        <v>12</v>
      </c>
      <c r="M78" s="87" t="s">
        <v>12</v>
      </c>
      <c r="N78" s="87" t="s">
        <v>12</v>
      </c>
      <c r="O78" s="87" t="s">
        <v>12</v>
      </c>
      <c r="P78" s="87" t="s">
        <v>12</v>
      </c>
      <c r="Q78" s="87" t="s">
        <v>12</v>
      </c>
      <c r="R78" s="87" t="s">
        <v>12</v>
      </c>
      <c r="S78" s="87" t="s">
        <v>12</v>
      </c>
      <c r="T78" s="82" t="s">
        <v>12</v>
      </c>
      <c r="U78" s="82" t="s">
        <v>12</v>
      </c>
    </row>
    <row r="79" spans="1:21" x14ac:dyDescent="0.25">
      <c r="A79" s="6" t="str">
        <f>A78</f>
        <v>Bowen U1-4: ELG "No Cessation"; ZLD by 12/31/2029</v>
      </c>
      <c r="C79" s="44" t="s">
        <v>35</v>
      </c>
      <c r="D79" s="86" t="s">
        <v>12</v>
      </c>
      <c r="E79" s="86" t="s">
        <v>12</v>
      </c>
      <c r="F79" s="86" t="s">
        <v>12</v>
      </c>
      <c r="G79" s="87" t="s">
        <v>12</v>
      </c>
      <c r="H79" s="87" t="s">
        <v>12</v>
      </c>
      <c r="I79" s="87" t="s">
        <v>12</v>
      </c>
      <c r="J79" s="87" t="s">
        <v>12</v>
      </c>
      <c r="K79" s="87" t="s">
        <v>12</v>
      </c>
      <c r="L79" s="87" t="s">
        <v>12</v>
      </c>
      <c r="M79" s="87" t="s">
        <v>12</v>
      </c>
      <c r="N79" s="87" t="s">
        <v>12</v>
      </c>
      <c r="O79" s="87" t="s">
        <v>12</v>
      </c>
      <c r="P79" s="87" t="s">
        <v>12</v>
      </c>
      <c r="Q79" s="87" t="s">
        <v>12</v>
      </c>
      <c r="R79" s="87" t="s">
        <v>12</v>
      </c>
      <c r="S79" s="87" t="s">
        <v>12</v>
      </c>
      <c r="T79" s="87" t="s">
        <v>12</v>
      </c>
      <c r="U79" s="87" t="s">
        <v>12</v>
      </c>
    </row>
    <row r="80" spans="1:21" x14ac:dyDescent="0.25">
      <c r="A80" s="6" t="str">
        <f t="shared" ref="A80:A82" si="8">A79</f>
        <v>Bowen U1-4: ELG "No Cessation"; ZLD by 12/31/2029</v>
      </c>
      <c r="C80" s="44" t="s">
        <v>49</v>
      </c>
      <c r="D80" s="87" t="s">
        <v>12</v>
      </c>
      <c r="E80" s="87" t="s">
        <v>12</v>
      </c>
      <c r="F80" s="87" t="s">
        <v>12</v>
      </c>
      <c r="G80" s="87" t="s">
        <v>12</v>
      </c>
      <c r="H80" s="87" t="s">
        <v>12</v>
      </c>
      <c r="I80" s="80" t="s">
        <v>12</v>
      </c>
      <c r="J80" s="80" t="s">
        <v>12</v>
      </c>
      <c r="K80" s="80" t="s">
        <v>12</v>
      </c>
      <c r="L80" s="80" t="s">
        <v>12</v>
      </c>
      <c r="M80" s="80" t="s">
        <v>12</v>
      </c>
      <c r="N80" s="80" t="s">
        <v>12</v>
      </c>
      <c r="O80" s="80" t="s">
        <v>12</v>
      </c>
      <c r="P80" s="80" t="s">
        <v>12</v>
      </c>
      <c r="Q80" s="80" t="s">
        <v>12</v>
      </c>
      <c r="R80" s="80" t="s">
        <v>12</v>
      </c>
      <c r="S80" s="80" t="s">
        <v>12</v>
      </c>
      <c r="T80" s="80" t="s">
        <v>12</v>
      </c>
      <c r="U80" s="80" t="s">
        <v>12</v>
      </c>
    </row>
    <row r="81" spans="1:21" x14ac:dyDescent="0.25">
      <c r="A81" s="6" t="str">
        <f t="shared" si="8"/>
        <v>Bowen U1-4: ELG "No Cessation"; ZLD by 12/31/2029</v>
      </c>
      <c r="C81" s="44" t="s">
        <v>50</v>
      </c>
      <c r="D81" s="87" t="s">
        <v>12</v>
      </c>
      <c r="E81" s="87" t="s">
        <v>12</v>
      </c>
      <c r="F81" s="87" t="s">
        <v>12</v>
      </c>
      <c r="G81" s="87" t="s">
        <v>12</v>
      </c>
      <c r="H81" s="87" t="s">
        <v>12</v>
      </c>
      <c r="I81" s="80" t="s">
        <v>12</v>
      </c>
      <c r="J81" s="80" t="s">
        <v>12</v>
      </c>
      <c r="K81" s="80" t="s">
        <v>12</v>
      </c>
      <c r="L81" s="80" t="s">
        <v>12</v>
      </c>
      <c r="M81" s="80" t="s">
        <v>12</v>
      </c>
      <c r="N81" s="80" t="s">
        <v>12</v>
      </c>
      <c r="O81" s="80" t="s">
        <v>12</v>
      </c>
      <c r="P81" s="80" t="s">
        <v>12</v>
      </c>
      <c r="Q81" s="80" t="s">
        <v>12</v>
      </c>
      <c r="R81" s="80" t="s">
        <v>12</v>
      </c>
      <c r="S81" s="80" t="s">
        <v>12</v>
      </c>
      <c r="T81" s="80" t="s">
        <v>12</v>
      </c>
      <c r="U81" s="80" t="s">
        <v>12</v>
      </c>
    </row>
    <row r="82" spans="1:21" x14ac:dyDescent="0.25">
      <c r="A82" s="6" t="str">
        <f t="shared" si="8"/>
        <v>Bowen U1-4: ELG "No Cessation"; ZLD by 12/31/2029</v>
      </c>
      <c r="C82" s="44" t="s">
        <v>51</v>
      </c>
      <c r="D82" s="87" t="s">
        <v>12</v>
      </c>
      <c r="E82" s="87" t="s">
        <v>12</v>
      </c>
      <c r="F82" s="87" t="s">
        <v>12</v>
      </c>
      <c r="G82" s="87" t="s">
        <v>12</v>
      </c>
      <c r="H82" s="87" t="s">
        <v>12</v>
      </c>
      <c r="I82" s="80" t="s">
        <v>12</v>
      </c>
      <c r="J82" s="80" t="s">
        <v>12</v>
      </c>
      <c r="K82" s="80" t="s">
        <v>12</v>
      </c>
      <c r="L82" s="80" t="s">
        <v>12</v>
      </c>
      <c r="M82" s="80" t="s">
        <v>12</v>
      </c>
      <c r="N82" s="80" t="s">
        <v>12</v>
      </c>
      <c r="O82" s="80" t="s">
        <v>12</v>
      </c>
      <c r="P82" s="80" t="s">
        <v>12</v>
      </c>
      <c r="Q82" s="80" t="s">
        <v>12</v>
      </c>
      <c r="R82" s="80" t="s">
        <v>12</v>
      </c>
      <c r="S82" s="80" t="s">
        <v>12</v>
      </c>
      <c r="T82" s="80" t="s">
        <v>12</v>
      </c>
      <c r="U82" s="80" t="s">
        <v>12</v>
      </c>
    </row>
    <row r="84" spans="1:21" x14ac:dyDescent="0.25">
      <c r="A84" s="6" t="s">
        <v>52</v>
      </c>
      <c r="C84" s="44" t="s">
        <v>48</v>
      </c>
      <c r="D84" s="86" t="s">
        <v>12</v>
      </c>
      <c r="E84" s="86" t="s">
        <v>12</v>
      </c>
      <c r="F84" s="86" t="s">
        <v>12</v>
      </c>
      <c r="G84" s="87" t="s">
        <v>12</v>
      </c>
      <c r="H84" s="87" t="s">
        <v>12</v>
      </c>
      <c r="I84" s="87" t="s">
        <v>12</v>
      </c>
      <c r="J84" s="87" t="s">
        <v>12</v>
      </c>
      <c r="K84" s="82" t="s">
        <v>12</v>
      </c>
      <c r="L84" s="82" t="s">
        <v>12</v>
      </c>
      <c r="M84" s="80" t="s">
        <v>12</v>
      </c>
      <c r="N84" s="80" t="s">
        <v>12</v>
      </c>
      <c r="O84" s="80" t="s">
        <v>12</v>
      </c>
      <c r="P84" s="80" t="s">
        <v>12</v>
      </c>
      <c r="Q84" s="80" t="s">
        <v>12</v>
      </c>
      <c r="R84" s="80" t="s">
        <v>12</v>
      </c>
      <c r="S84" s="80" t="s">
        <v>12</v>
      </c>
      <c r="T84" s="80" t="s">
        <v>12</v>
      </c>
      <c r="U84" s="80" t="s">
        <v>12</v>
      </c>
    </row>
    <row r="85" spans="1:21" x14ac:dyDescent="0.25">
      <c r="A85" s="6" t="str">
        <f>A84</f>
        <v>Bowen U1-4: ELG "PCCC"; Retire by 12/31/2034</v>
      </c>
      <c r="C85" s="44" t="s">
        <v>35</v>
      </c>
      <c r="D85" s="86" t="s">
        <v>12</v>
      </c>
      <c r="E85" s="86" t="s">
        <v>12</v>
      </c>
      <c r="F85" s="86" t="s">
        <v>12</v>
      </c>
      <c r="G85" s="87" t="s">
        <v>12</v>
      </c>
      <c r="H85" s="87" t="s">
        <v>12</v>
      </c>
      <c r="I85" s="87" t="s">
        <v>12</v>
      </c>
      <c r="J85" s="87" t="s">
        <v>12</v>
      </c>
      <c r="K85" s="87" t="s">
        <v>12</v>
      </c>
      <c r="L85" s="87" t="s">
        <v>12</v>
      </c>
      <c r="M85" s="80" t="s">
        <v>12</v>
      </c>
      <c r="N85" s="80" t="s">
        <v>12</v>
      </c>
      <c r="O85" s="80" t="s">
        <v>12</v>
      </c>
      <c r="P85" s="80" t="s">
        <v>12</v>
      </c>
      <c r="Q85" s="80" t="s">
        <v>12</v>
      </c>
      <c r="R85" s="80" t="s">
        <v>12</v>
      </c>
      <c r="S85" s="80" t="s">
        <v>12</v>
      </c>
      <c r="T85" s="80" t="s">
        <v>12</v>
      </c>
      <c r="U85" s="80" t="s">
        <v>12</v>
      </c>
    </row>
    <row r="86" spans="1:21" x14ac:dyDescent="0.25">
      <c r="A86" s="6" t="str">
        <f t="shared" ref="A86" si="9">A85</f>
        <v>Bowen U1-4: ELG "PCCC"; Retire by 12/31/2034</v>
      </c>
      <c r="C86" s="44" t="s">
        <v>51</v>
      </c>
      <c r="D86" s="87" t="s">
        <v>12</v>
      </c>
      <c r="E86" s="87" t="s">
        <v>12</v>
      </c>
      <c r="F86" s="87" t="s">
        <v>12</v>
      </c>
      <c r="G86" s="87" t="s">
        <v>12</v>
      </c>
      <c r="H86" s="87" t="s">
        <v>12</v>
      </c>
      <c r="I86" s="80" t="s">
        <v>12</v>
      </c>
      <c r="J86" s="80" t="s">
        <v>12</v>
      </c>
      <c r="K86" s="80" t="s">
        <v>12</v>
      </c>
      <c r="L86" s="80" t="s">
        <v>12</v>
      </c>
      <c r="M86" s="80" t="s">
        <v>12</v>
      </c>
      <c r="N86" s="80" t="s">
        <v>12</v>
      </c>
      <c r="O86" s="80" t="s">
        <v>12</v>
      </c>
      <c r="P86" s="80" t="s">
        <v>12</v>
      </c>
      <c r="Q86" s="80" t="s">
        <v>12</v>
      </c>
      <c r="R86" s="80" t="s">
        <v>12</v>
      </c>
      <c r="S86" s="80" t="s">
        <v>12</v>
      </c>
      <c r="T86" s="80" t="s">
        <v>12</v>
      </c>
      <c r="U86" s="80" t="s">
        <v>12</v>
      </c>
    </row>
    <row r="88" spans="1:21" x14ac:dyDescent="0.25">
      <c r="A88" s="6" t="s">
        <v>53</v>
      </c>
      <c r="C88" s="44" t="s">
        <v>48</v>
      </c>
      <c r="D88" s="86" t="s">
        <v>12</v>
      </c>
      <c r="E88" s="86" t="s">
        <v>12</v>
      </c>
      <c r="F88" s="86" t="s">
        <v>12</v>
      </c>
      <c r="G88" s="87" t="s">
        <v>12</v>
      </c>
      <c r="H88" s="82" t="s">
        <v>12</v>
      </c>
      <c r="I88" s="82" t="s">
        <v>12</v>
      </c>
      <c r="J88" s="80" t="s">
        <v>12</v>
      </c>
      <c r="K88" s="80" t="s">
        <v>12</v>
      </c>
      <c r="L88" s="80" t="s">
        <v>12</v>
      </c>
      <c r="M88" s="80" t="s">
        <v>12</v>
      </c>
      <c r="N88" s="80" t="s">
        <v>12</v>
      </c>
      <c r="O88" s="80" t="s">
        <v>12</v>
      </c>
      <c r="P88" s="80" t="s">
        <v>12</v>
      </c>
      <c r="Q88" s="80" t="s">
        <v>12</v>
      </c>
      <c r="R88" s="80" t="s">
        <v>12</v>
      </c>
      <c r="S88" s="80" t="s">
        <v>12</v>
      </c>
      <c r="T88" s="80" t="s">
        <v>12</v>
      </c>
      <c r="U88" s="80" t="s">
        <v>12</v>
      </c>
    </row>
    <row r="89" spans="1:21" x14ac:dyDescent="0.25">
      <c r="A89" s="6" t="str">
        <f>A88</f>
        <v>Bowen U1-4: EPA111 Path 1: Retire by 1/1/2032</v>
      </c>
      <c r="C89" s="44" t="s">
        <v>35</v>
      </c>
      <c r="D89" s="86" t="s">
        <v>12</v>
      </c>
      <c r="E89" s="86" t="s">
        <v>12</v>
      </c>
      <c r="F89" s="86" t="s">
        <v>12</v>
      </c>
      <c r="G89" s="87" t="s">
        <v>12</v>
      </c>
      <c r="H89" s="87" t="s">
        <v>12</v>
      </c>
      <c r="I89" s="87" t="s">
        <v>12</v>
      </c>
      <c r="J89" s="80" t="s">
        <v>12</v>
      </c>
      <c r="K89" s="80" t="s">
        <v>12</v>
      </c>
      <c r="L89" s="80" t="s">
        <v>12</v>
      </c>
      <c r="M89" s="80" t="s">
        <v>12</v>
      </c>
      <c r="N89" s="80" t="s">
        <v>12</v>
      </c>
      <c r="O89" s="80" t="s">
        <v>12</v>
      </c>
      <c r="P89" s="80" t="s">
        <v>12</v>
      </c>
      <c r="Q89" s="80" t="s">
        <v>12</v>
      </c>
      <c r="R89" s="80" t="s">
        <v>12</v>
      </c>
      <c r="S89" s="80" t="s">
        <v>12</v>
      </c>
      <c r="T89" s="80" t="s">
        <v>12</v>
      </c>
      <c r="U89" s="80" t="s">
        <v>12</v>
      </c>
    </row>
    <row r="90" spans="1:21" x14ac:dyDescent="0.25">
      <c r="A90" s="6" t="str">
        <f t="shared" ref="A90" si="10">A89</f>
        <v>Bowen U1-4: EPA111 Path 1: Retire by 1/1/2032</v>
      </c>
      <c r="C90" s="44" t="s">
        <v>51</v>
      </c>
      <c r="D90" s="87" t="s">
        <v>12</v>
      </c>
      <c r="E90" s="87" t="s">
        <v>12</v>
      </c>
      <c r="F90" s="87" t="s">
        <v>12</v>
      </c>
      <c r="G90" s="87" t="s">
        <v>12</v>
      </c>
      <c r="H90" s="87" t="s">
        <v>12</v>
      </c>
      <c r="I90" s="80" t="s">
        <v>12</v>
      </c>
      <c r="J90" s="80" t="s">
        <v>12</v>
      </c>
      <c r="K90" s="80" t="s">
        <v>12</v>
      </c>
      <c r="L90" s="80" t="s">
        <v>12</v>
      </c>
      <c r="M90" s="80" t="s">
        <v>12</v>
      </c>
      <c r="N90" s="80" t="s">
        <v>12</v>
      </c>
      <c r="O90" s="80" t="s">
        <v>12</v>
      </c>
      <c r="P90" s="80" t="s">
        <v>12</v>
      </c>
      <c r="Q90" s="80" t="s">
        <v>12</v>
      </c>
      <c r="R90" s="80" t="s">
        <v>12</v>
      </c>
      <c r="S90" s="80" t="s">
        <v>12</v>
      </c>
      <c r="T90" s="80" t="s">
        <v>12</v>
      </c>
      <c r="U90" s="80" t="s">
        <v>12</v>
      </c>
    </row>
    <row r="92" spans="1:21" x14ac:dyDescent="0.25">
      <c r="A92" s="6" t="s">
        <v>54</v>
      </c>
      <c r="C92" s="44" t="s">
        <v>48</v>
      </c>
      <c r="D92" s="86" t="s">
        <v>12</v>
      </c>
      <c r="E92" s="86" t="s">
        <v>12</v>
      </c>
      <c r="F92" s="86" t="s">
        <v>12</v>
      </c>
      <c r="G92" s="87" t="s">
        <v>12</v>
      </c>
      <c r="H92" s="88" t="s">
        <v>12</v>
      </c>
      <c r="I92" s="88" t="s">
        <v>12</v>
      </c>
      <c r="J92" s="88" t="s">
        <v>12</v>
      </c>
      <c r="K92" s="88" t="s">
        <v>12</v>
      </c>
      <c r="L92" s="88" t="s">
        <v>12</v>
      </c>
      <c r="M92" s="88" t="s">
        <v>12</v>
      </c>
      <c r="N92" s="88" t="s">
        <v>12</v>
      </c>
      <c r="O92" s="88" t="s">
        <v>12</v>
      </c>
      <c r="P92" s="88" t="s">
        <v>12</v>
      </c>
      <c r="Q92" s="88" t="s">
        <v>12</v>
      </c>
      <c r="R92" s="88" t="s">
        <v>12</v>
      </c>
      <c r="S92" s="88" t="s">
        <v>12</v>
      </c>
      <c r="T92" s="82" t="s">
        <v>12</v>
      </c>
      <c r="U92" s="82" t="s">
        <v>12</v>
      </c>
    </row>
    <row r="93" spans="1:21" x14ac:dyDescent="0.25">
      <c r="A93" s="6" t="str">
        <f>A92</f>
        <v>Bowen U1-4: EPA111 Path 2: Gas Conversion by 1/1/2030</v>
      </c>
      <c r="C93" s="44" t="s">
        <v>35</v>
      </c>
      <c r="D93" s="86" t="s">
        <v>12</v>
      </c>
      <c r="E93" s="86" t="s">
        <v>12</v>
      </c>
      <c r="F93" s="86" t="s">
        <v>12</v>
      </c>
      <c r="G93" s="87" t="s">
        <v>12</v>
      </c>
      <c r="H93" s="88" t="s">
        <v>12</v>
      </c>
      <c r="I93" s="88" t="s">
        <v>12</v>
      </c>
      <c r="J93" s="88" t="s">
        <v>12</v>
      </c>
      <c r="K93" s="88" t="s">
        <v>12</v>
      </c>
      <c r="L93" s="88" t="s">
        <v>12</v>
      </c>
      <c r="M93" s="88" t="s">
        <v>12</v>
      </c>
      <c r="N93" s="88" t="s">
        <v>12</v>
      </c>
      <c r="O93" s="88" t="s">
        <v>12</v>
      </c>
      <c r="P93" s="88" t="s">
        <v>12</v>
      </c>
      <c r="Q93" s="88" t="s">
        <v>12</v>
      </c>
      <c r="R93" s="88" t="s">
        <v>12</v>
      </c>
      <c r="S93" s="88" t="s">
        <v>12</v>
      </c>
      <c r="T93" s="88" t="s">
        <v>12</v>
      </c>
      <c r="U93" s="88" t="s">
        <v>12</v>
      </c>
    </row>
    <row r="95" spans="1:21" x14ac:dyDescent="0.25">
      <c r="A95" s="6" t="s">
        <v>55</v>
      </c>
      <c r="C95" s="44" t="s">
        <v>48</v>
      </c>
      <c r="D95" s="86" t="s">
        <v>12</v>
      </c>
      <c r="E95" s="86" t="s">
        <v>12</v>
      </c>
      <c r="F95" s="86" t="s">
        <v>12</v>
      </c>
      <c r="G95" s="87" t="s">
        <v>12</v>
      </c>
      <c r="H95" s="87" t="s">
        <v>12</v>
      </c>
      <c r="I95" s="87" t="s">
        <v>12</v>
      </c>
      <c r="J95" s="87" t="s">
        <v>12</v>
      </c>
      <c r="K95" s="87" t="s">
        <v>12</v>
      </c>
      <c r="L95" s="87" t="s">
        <v>12</v>
      </c>
      <c r="M95" s="87" t="s">
        <v>12</v>
      </c>
      <c r="N95" s="87" t="s">
        <v>12</v>
      </c>
      <c r="O95" s="82" t="s">
        <v>12</v>
      </c>
      <c r="P95" s="82" t="s">
        <v>12</v>
      </c>
      <c r="Q95" s="80" t="s">
        <v>12</v>
      </c>
      <c r="R95" s="80" t="s">
        <v>12</v>
      </c>
      <c r="S95" s="80" t="s">
        <v>12</v>
      </c>
      <c r="T95" s="80" t="s">
        <v>12</v>
      </c>
      <c r="U95" s="80" t="s">
        <v>12</v>
      </c>
    </row>
    <row r="96" spans="1:21" x14ac:dyDescent="0.25">
      <c r="A96" s="6" t="str">
        <f>A95</f>
        <v>Bowen U1-4: EPA111 Path 3: 40% Co-fire by 1/1/2030; Retire by 1/1/2039</v>
      </c>
      <c r="C96" s="44" t="s">
        <v>35</v>
      </c>
      <c r="D96" s="86" t="s">
        <v>12</v>
      </c>
      <c r="E96" s="86" t="s">
        <v>12</v>
      </c>
      <c r="F96" s="86" t="s">
        <v>12</v>
      </c>
      <c r="G96" s="87" t="s">
        <v>12</v>
      </c>
      <c r="H96" s="87" t="s">
        <v>12</v>
      </c>
      <c r="I96" s="87" t="s">
        <v>12</v>
      </c>
      <c r="J96" s="87" t="s">
        <v>12</v>
      </c>
      <c r="K96" s="87" t="s">
        <v>12</v>
      </c>
      <c r="L96" s="87" t="s">
        <v>12</v>
      </c>
      <c r="M96" s="87" t="s">
        <v>12</v>
      </c>
      <c r="N96" s="87" t="s">
        <v>12</v>
      </c>
      <c r="O96" s="87" t="s">
        <v>12</v>
      </c>
      <c r="P96" s="87" t="s">
        <v>12</v>
      </c>
      <c r="Q96" s="80" t="s">
        <v>12</v>
      </c>
      <c r="R96" s="80" t="s">
        <v>12</v>
      </c>
      <c r="S96" s="80" t="s">
        <v>12</v>
      </c>
      <c r="T96" s="80" t="s">
        <v>12</v>
      </c>
      <c r="U96" s="80" t="s">
        <v>12</v>
      </c>
    </row>
    <row r="97" spans="1:21" x14ac:dyDescent="0.25">
      <c r="A97" s="6" t="str">
        <f t="shared" ref="A97:A99" si="11">A96</f>
        <v>Bowen U1-4: EPA111 Path 3: 40% Co-fire by 1/1/2030; Retire by 1/1/2039</v>
      </c>
      <c r="C97" s="44" t="s">
        <v>49</v>
      </c>
      <c r="D97" s="87" t="s">
        <v>12</v>
      </c>
      <c r="E97" s="87" t="s">
        <v>12</v>
      </c>
      <c r="F97" s="87" t="s">
        <v>12</v>
      </c>
      <c r="G97" s="87" t="s">
        <v>12</v>
      </c>
      <c r="H97" s="87" t="s">
        <v>12</v>
      </c>
      <c r="I97" s="80" t="s">
        <v>12</v>
      </c>
      <c r="J97" s="80" t="s">
        <v>12</v>
      </c>
      <c r="K97" s="80" t="s">
        <v>12</v>
      </c>
      <c r="L97" s="80" t="s">
        <v>12</v>
      </c>
      <c r="M97" s="80" t="s">
        <v>12</v>
      </c>
      <c r="N97" s="80" t="s">
        <v>12</v>
      </c>
      <c r="O97" s="80" t="s">
        <v>12</v>
      </c>
      <c r="P97" s="80" t="s">
        <v>12</v>
      </c>
      <c r="Q97" s="80" t="s">
        <v>12</v>
      </c>
      <c r="R97" s="80" t="s">
        <v>12</v>
      </c>
      <c r="S97" s="80" t="s">
        <v>12</v>
      </c>
      <c r="T97" s="80" t="s">
        <v>12</v>
      </c>
      <c r="U97" s="80" t="s">
        <v>12</v>
      </c>
    </row>
    <row r="98" spans="1:21" x14ac:dyDescent="0.25">
      <c r="A98" s="6" t="str">
        <f t="shared" si="11"/>
        <v>Bowen U1-4: EPA111 Path 3: 40% Co-fire by 1/1/2030; Retire by 1/1/2039</v>
      </c>
      <c r="C98" s="44" t="s">
        <v>50</v>
      </c>
      <c r="D98" s="87" t="s">
        <v>12</v>
      </c>
      <c r="E98" s="87" t="s">
        <v>12</v>
      </c>
      <c r="F98" s="87" t="s">
        <v>12</v>
      </c>
      <c r="G98" s="87" t="s">
        <v>12</v>
      </c>
      <c r="H98" s="87" t="s">
        <v>12</v>
      </c>
      <c r="I98" s="80" t="s">
        <v>12</v>
      </c>
      <c r="J98" s="80" t="s">
        <v>12</v>
      </c>
      <c r="K98" s="80" t="s">
        <v>12</v>
      </c>
      <c r="L98" s="80" t="s">
        <v>12</v>
      </c>
      <c r="M98" s="80" t="s">
        <v>12</v>
      </c>
      <c r="N98" s="80" t="s">
        <v>12</v>
      </c>
      <c r="O98" s="80" t="s">
        <v>12</v>
      </c>
      <c r="P98" s="80" t="s">
        <v>12</v>
      </c>
      <c r="Q98" s="80" t="s">
        <v>12</v>
      </c>
      <c r="R98" s="80" t="s">
        <v>12</v>
      </c>
      <c r="S98" s="80" t="s">
        <v>12</v>
      </c>
      <c r="T98" s="80" t="s">
        <v>12</v>
      </c>
      <c r="U98" s="80" t="s">
        <v>12</v>
      </c>
    </row>
    <row r="99" spans="1:21" x14ac:dyDescent="0.25">
      <c r="A99" s="6" t="str">
        <f t="shared" si="11"/>
        <v>Bowen U1-4: EPA111 Path 3: 40% Co-fire by 1/1/2030; Retire by 1/1/2039</v>
      </c>
      <c r="C99" s="44" t="s">
        <v>51</v>
      </c>
      <c r="D99" s="87" t="s">
        <v>12</v>
      </c>
      <c r="E99" s="87" t="s">
        <v>12</v>
      </c>
      <c r="F99" s="87" t="s">
        <v>12</v>
      </c>
      <c r="G99" s="87" t="s">
        <v>12</v>
      </c>
      <c r="H99" s="87" t="s">
        <v>12</v>
      </c>
      <c r="I99" s="80" t="s">
        <v>12</v>
      </c>
      <c r="J99" s="80" t="s">
        <v>12</v>
      </c>
      <c r="K99" s="80" t="s">
        <v>12</v>
      </c>
      <c r="L99" s="80" t="s">
        <v>12</v>
      </c>
      <c r="M99" s="80" t="s">
        <v>12</v>
      </c>
      <c r="N99" s="80" t="s">
        <v>12</v>
      </c>
      <c r="O99" s="80" t="s">
        <v>12</v>
      </c>
      <c r="P99" s="80" t="s">
        <v>12</v>
      </c>
      <c r="Q99" s="80" t="s">
        <v>12</v>
      </c>
      <c r="R99" s="80" t="s">
        <v>12</v>
      </c>
      <c r="S99" s="80" t="s">
        <v>12</v>
      </c>
      <c r="T99" s="80" t="s">
        <v>12</v>
      </c>
      <c r="U99" s="80" t="s">
        <v>12</v>
      </c>
    </row>
    <row r="101" spans="1:21" x14ac:dyDescent="0.25">
      <c r="A101" s="6" t="s">
        <v>56</v>
      </c>
      <c r="C101" s="44" t="s">
        <v>48</v>
      </c>
      <c r="D101" s="86" t="s">
        <v>12</v>
      </c>
      <c r="E101" s="86" t="s">
        <v>12</v>
      </c>
      <c r="F101" s="86" t="s">
        <v>12</v>
      </c>
      <c r="G101" s="87" t="s">
        <v>12</v>
      </c>
      <c r="H101" s="87" t="s">
        <v>12</v>
      </c>
      <c r="I101" s="87" t="s">
        <v>12</v>
      </c>
      <c r="J101" s="87" t="s">
        <v>12</v>
      </c>
      <c r="K101" s="87" t="s">
        <v>12</v>
      </c>
      <c r="L101" s="87" t="s">
        <v>12</v>
      </c>
      <c r="M101" s="87" t="s">
        <v>12</v>
      </c>
      <c r="N101" s="87" t="s">
        <v>12</v>
      </c>
      <c r="O101" s="87" t="s">
        <v>12</v>
      </c>
      <c r="P101" s="87" t="s">
        <v>12</v>
      </c>
      <c r="Q101" s="87" t="s">
        <v>12</v>
      </c>
      <c r="R101" s="87" t="s">
        <v>12</v>
      </c>
      <c r="S101" s="87" t="s">
        <v>12</v>
      </c>
      <c r="T101" s="82" t="s">
        <v>12</v>
      </c>
      <c r="U101" s="82" t="s">
        <v>12</v>
      </c>
    </row>
    <row r="102" spans="1:21" x14ac:dyDescent="0.25">
      <c r="A102" s="6" t="str">
        <f>A101</f>
        <v>Bowen U1-4: EPA111 Path 4: CCS by 1/1/2032</v>
      </c>
      <c r="C102" s="44" t="s">
        <v>35</v>
      </c>
      <c r="D102" s="86" t="s">
        <v>12</v>
      </c>
      <c r="E102" s="86" t="s">
        <v>12</v>
      </c>
      <c r="F102" s="86" t="s">
        <v>12</v>
      </c>
      <c r="G102" s="87" t="s">
        <v>12</v>
      </c>
      <c r="H102" s="87" t="s">
        <v>12</v>
      </c>
      <c r="I102" s="87" t="s">
        <v>12</v>
      </c>
      <c r="J102" s="87" t="s">
        <v>12</v>
      </c>
      <c r="K102" s="87" t="s">
        <v>12</v>
      </c>
      <c r="L102" s="87" t="s">
        <v>12</v>
      </c>
      <c r="M102" s="87" t="s">
        <v>12</v>
      </c>
      <c r="N102" s="87" t="s">
        <v>12</v>
      </c>
      <c r="O102" s="87" t="s">
        <v>12</v>
      </c>
      <c r="P102" s="87" t="s">
        <v>12</v>
      </c>
      <c r="Q102" s="87" t="s">
        <v>12</v>
      </c>
      <c r="R102" s="87" t="s">
        <v>12</v>
      </c>
      <c r="S102" s="87" t="s">
        <v>12</v>
      </c>
      <c r="T102" s="87" t="s">
        <v>12</v>
      </c>
      <c r="U102" s="87" t="s">
        <v>12</v>
      </c>
    </row>
    <row r="103" spans="1:21" x14ac:dyDescent="0.25">
      <c r="A103" s="6" t="str">
        <f t="shared" ref="A103:A105" si="12">A102</f>
        <v>Bowen U1-4: EPA111 Path 4: CCS by 1/1/2032</v>
      </c>
      <c r="C103" s="44" t="s">
        <v>49</v>
      </c>
      <c r="D103" s="87" t="s">
        <v>12</v>
      </c>
      <c r="E103" s="87" t="s">
        <v>12</v>
      </c>
      <c r="F103" s="87" t="s">
        <v>12</v>
      </c>
      <c r="G103" s="87" t="s">
        <v>12</v>
      </c>
      <c r="H103" s="87" t="s">
        <v>12</v>
      </c>
      <c r="I103" s="80" t="s">
        <v>12</v>
      </c>
      <c r="J103" s="80" t="s">
        <v>12</v>
      </c>
      <c r="K103" s="80" t="s">
        <v>12</v>
      </c>
      <c r="L103" s="80" t="s">
        <v>12</v>
      </c>
      <c r="M103" s="80" t="s">
        <v>12</v>
      </c>
      <c r="N103" s="80" t="s">
        <v>12</v>
      </c>
      <c r="O103" s="80" t="s">
        <v>12</v>
      </c>
      <c r="P103" s="80" t="s">
        <v>12</v>
      </c>
      <c r="Q103" s="80" t="s">
        <v>12</v>
      </c>
      <c r="R103" s="80" t="s">
        <v>12</v>
      </c>
      <c r="S103" s="80" t="s">
        <v>12</v>
      </c>
      <c r="T103" s="80" t="s">
        <v>12</v>
      </c>
      <c r="U103" s="80" t="s">
        <v>12</v>
      </c>
    </row>
    <row r="104" spans="1:21" x14ac:dyDescent="0.25">
      <c r="A104" s="6" t="str">
        <f t="shared" si="12"/>
        <v>Bowen U1-4: EPA111 Path 4: CCS by 1/1/2032</v>
      </c>
      <c r="C104" s="44" t="s">
        <v>50</v>
      </c>
      <c r="D104" s="87" t="s">
        <v>12</v>
      </c>
      <c r="E104" s="87" t="s">
        <v>12</v>
      </c>
      <c r="F104" s="87" t="s">
        <v>12</v>
      </c>
      <c r="G104" s="87" t="s">
        <v>12</v>
      </c>
      <c r="H104" s="87" t="s">
        <v>12</v>
      </c>
      <c r="I104" s="80" t="s">
        <v>12</v>
      </c>
      <c r="J104" s="80" t="s">
        <v>12</v>
      </c>
      <c r="K104" s="80" t="s">
        <v>12</v>
      </c>
      <c r="L104" s="80" t="s">
        <v>12</v>
      </c>
      <c r="M104" s="80" t="s">
        <v>12</v>
      </c>
      <c r="N104" s="80" t="s">
        <v>12</v>
      </c>
      <c r="O104" s="80" t="s">
        <v>12</v>
      </c>
      <c r="P104" s="80" t="s">
        <v>12</v>
      </c>
      <c r="Q104" s="80" t="s">
        <v>12</v>
      </c>
      <c r="R104" s="80" t="s">
        <v>12</v>
      </c>
      <c r="S104" s="80" t="s">
        <v>12</v>
      </c>
      <c r="T104" s="80" t="s">
        <v>12</v>
      </c>
      <c r="U104" s="80" t="s">
        <v>12</v>
      </c>
    </row>
    <row r="105" spans="1:21" x14ac:dyDescent="0.25">
      <c r="A105" s="6" t="str">
        <f t="shared" si="12"/>
        <v>Bowen U1-4: EPA111 Path 4: CCS by 1/1/2032</v>
      </c>
      <c r="C105" s="44" t="s">
        <v>51</v>
      </c>
      <c r="D105" s="87" t="s">
        <v>12</v>
      </c>
      <c r="E105" s="87" t="s">
        <v>12</v>
      </c>
      <c r="F105" s="87" t="s">
        <v>12</v>
      </c>
      <c r="G105" s="87" t="s">
        <v>12</v>
      </c>
      <c r="H105" s="87" t="s">
        <v>12</v>
      </c>
      <c r="I105" s="80" t="s">
        <v>12</v>
      </c>
      <c r="J105" s="80" t="s">
        <v>12</v>
      </c>
      <c r="K105" s="80" t="s">
        <v>12</v>
      </c>
      <c r="L105" s="80" t="s">
        <v>12</v>
      </c>
      <c r="M105" s="80" t="s">
        <v>12</v>
      </c>
      <c r="N105" s="80" t="s">
        <v>12</v>
      </c>
      <c r="O105" s="80" t="s">
        <v>12</v>
      </c>
      <c r="P105" s="80" t="s">
        <v>12</v>
      </c>
      <c r="Q105" s="80" t="s">
        <v>12</v>
      </c>
      <c r="R105" s="80" t="s">
        <v>12</v>
      </c>
      <c r="S105" s="80" t="s">
        <v>12</v>
      </c>
      <c r="T105" s="80" t="s">
        <v>12</v>
      </c>
      <c r="U105" s="80" t="s">
        <v>12</v>
      </c>
    </row>
    <row r="109" spans="1:21" x14ac:dyDescent="0.25">
      <c r="A109" s="43"/>
      <c r="D109" s="40">
        <f>D77</f>
        <v>2026</v>
      </c>
      <c r="E109" s="40">
        <f t="shared" ref="E109:U109" si="13">E77</f>
        <v>2027</v>
      </c>
      <c r="F109" s="40">
        <f t="shared" si="13"/>
        <v>2028</v>
      </c>
      <c r="G109" s="40">
        <f t="shared" si="13"/>
        <v>2029</v>
      </c>
      <c r="H109" s="40">
        <f t="shared" si="13"/>
        <v>2030</v>
      </c>
      <c r="I109" s="40">
        <f t="shared" si="13"/>
        <v>2031</v>
      </c>
      <c r="J109" s="40">
        <f t="shared" si="13"/>
        <v>2032</v>
      </c>
      <c r="K109" s="40">
        <f t="shared" si="13"/>
        <v>2033</v>
      </c>
      <c r="L109" s="40">
        <f t="shared" si="13"/>
        <v>2034</v>
      </c>
      <c r="M109" s="40">
        <f t="shared" si="13"/>
        <v>2035</v>
      </c>
      <c r="N109" s="40">
        <f t="shared" si="13"/>
        <v>2036</v>
      </c>
      <c r="O109" s="40">
        <f t="shared" si="13"/>
        <v>2037</v>
      </c>
      <c r="P109" s="40">
        <f t="shared" si="13"/>
        <v>2038</v>
      </c>
      <c r="Q109" s="40">
        <f t="shared" si="13"/>
        <v>2039</v>
      </c>
      <c r="R109" s="40">
        <f t="shared" si="13"/>
        <v>2040</v>
      </c>
      <c r="S109" s="40">
        <f t="shared" si="13"/>
        <v>2041</v>
      </c>
      <c r="T109" s="40">
        <f t="shared" si="13"/>
        <v>2042</v>
      </c>
      <c r="U109" s="40">
        <f t="shared" si="13"/>
        <v>2043</v>
      </c>
    </row>
    <row r="110" spans="1:21" x14ac:dyDescent="0.25">
      <c r="A110" s="6" t="s">
        <v>57</v>
      </c>
      <c r="C110" s="44" t="s">
        <v>58</v>
      </c>
      <c r="D110" s="86" t="s">
        <v>12</v>
      </c>
      <c r="E110" s="86" t="s">
        <v>12</v>
      </c>
      <c r="F110" s="86" t="s">
        <v>12</v>
      </c>
      <c r="G110" s="87" t="s">
        <v>12</v>
      </c>
      <c r="H110" s="87" t="s">
        <v>12</v>
      </c>
      <c r="I110" s="87" t="s">
        <v>12</v>
      </c>
      <c r="J110" s="87" t="s">
        <v>12</v>
      </c>
      <c r="K110" s="87" t="s">
        <v>12</v>
      </c>
      <c r="L110" s="87" t="s">
        <v>12</v>
      </c>
      <c r="M110" s="87" t="s">
        <v>12</v>
      </c>
      <c r="N110" s="87" t="s">
        <v>12</v>
      </c>
      <c r="O110" s="87" t="s">
        <v>12</v>
      </c>
      <c r="P110" s="87" t="s">
        <v>12</v>
      </c>
      <c r="Q110" s="87" t="s">
        <v>12</v>
      </c>
      <c r="R110" s="87" t="s">
        <v>12</v>
      </c>
      <c r="S110" s="87" t="s">
        <v>12</v>
      </c>
      <c r="T110" s="82" t="s">
        <v>12</v>
      </c>
      <c r="U110" s="82" t="s">
        <v>12</v>
      </c>
    </row>
    <row r="111" spans="1:21" x14ac:dyDescent="0.25">
      <c r="A111" s="6" t="str">
        <f>A110</f>
        <v>Scherer U1-3: ELG "No Cessation"; ZLD by 12/31/2029</v>
      </c>
      <c r="C111" s="44" t="s">
        <v>35</v>
      </c>
      <c r="D111" s="86" t="s">
        <v>12</v>
      </c>
      <c r="E111" s="86" t="s">
        <v>12</v>
      </c>
      <c r="F111" s="86" t="s">
        <v>12</v>
      </c>
      <c r="G111" s="87" t="s">
        <v>12</v>
      </c>
      <c r="H111" s="87" t="s">
        <v>12</v>
      </c>
      <c r="I111" s="87" t="s">
        <v>12</v>
      </c>
      <c r="J111" s="87" t="s">
        <v>12</v>
      </c>
      <c r="K111" s="87" t="s">
        <v>12</v>
      </c>
      <c r="L111" s="87" t="s">
        <v>12</v>
      </c>
      <c r="M111" s="87" t="s">
        <v>12</v>
      </c>
      <c r="N111" s="87" t="s">
        <v>12</v>
      </c>
      <c r="O111" s="87" t="s">
        <v>12</v>
      </c>
      <c r="P111" s="87" t="s">
        <v>12</v>
      </c>
      <c r="Q111" s="87" t="s">
        <v>12</v>
      </c>
      <c r="R111" s="87" t="s">
        <v>12</v>
      </c>
      <c r="S111" s="87" t="s">
        <v>12</v>
      </c>
      <c r="T111" s="87" t="s">
        <v>12</v>
      </c>
      <c r="U111" s="87" t="s">
        <v>12</v>
      </c>
    </row>
    <row r="112" spans="1:21" x14ac:dyDescent="0.25">
      <c r="A112" s="6" t="str">
        <f>A111</f>
        <v>Scherer U1-3: ELG "No Cessation"; ZLD by 12/31/2029</v>
      </c>
      <c r="C112" s="44" t="s">
        <v>33</v>
      </c>
      <c r="D112" s="87" t="s">
        <v>12</v>
      </c>
      <c r="E112" s="87" t="s">
        <v>12</v>
      </c>
      <c r="F112" s="87" t="s">
        <v>12</v>
      </c>
      <c r="G112" s="87" t="s">
        <v>12</v>
      </c>
      <c r="H112" s="87" t="s">
        <v>12</v>
      </c>
      <c r="I112" s="80" t="s">
        <v>12</v>
      </c>
      <c r="J112" s="80" t="s">
        <v>12</v>
      </c>
      <c r="K112" s="80" t="s">
        <v>12</v>
      </c>
      <c r="L112" s="80" t="s">
        <v>12</v>
      </c>
      <c r="M112" s="80" t="s">
        <v>12</v>
      </c>
      <c r="N112" s="80" t="s">
        <v>12</v>
      </c>
      <c r="O112" s="80" t="s">
        <v>12</v>
      </c>
      <c r="P112" s="80" t="s">
        <v>12</v>
      </c>
      <c r="Q112" s="80" t="s">
        <v>12</v>
      </c>
      <c r="R112" s="80" t="s">
        <v>12</v>
      </c>
      <c r="S112" s="80" t="s">
        <v>12</v>
      </c>
      <c r="T112" s="80" t="s">
        <v>12</v>
      </c>
      <c r="U112" s="80" t="s">
        <v>12</v>
      </c>
    </row>
    <row r="114" spans="1:21" x14ac:dyDescent="0.25">
      <c r="A114" s="6" t="s">
        <v>59</v>
      </c>
      <c r="C114" s="44" t="s">
        <v>58</v>
      </c>
      <c r="D114" s="86" t="s">
        <v>12</v>
      </c>
      <c r="E114" s="86" t="s">
        <v>12</v>
      </c>
      <c r="F114" s="86" t="s">
        <v>12</v>
      </c>
      <c r="G114" s="87" t="s">
        <v>12</v>
      </c>
      <c r="H114" s="87" t="s">
        <v>12</v>
      </c>
      <c r="I114" s="87" t="s">
        <v>12</v>
      </c>
      <c r="J114" s="87" t="s">
        <v>12</v>
      </c>
      <c r="K114" s="82" t="s">
        <v>12</v>
      </c>
      <c r="L114" s="82" t="s">
        <v>12</v>
      </c>
      <c r="M114" s="80" t="s">
        <v>12</v>
      </c>
      <c r="N114" s="80" t="s">
        <v>12</v>
      </c>
      <c r="O114" s="80" t="s">
        <v>12</v>
      </c>
      <c r="P114" s="80" t="s">
        <v>12</v>
      </c>
      <c r="Q114" s="80" t="s">
        <v>12</v>
      </c>
      <c r="R114" s="80" t="s">
        <v>12</v>
      </c>
      <c r="S114" s="80" t="s">
        <v>12</v>
      </c>
      <c r="T114" s="80" t="s">
        <v>12</v>
      </c>
      <c r="U114" s="80" t="s">
        <v>12</v>
      </c>
    </row>
    <row r="115" spans="1:21" x14ac:dyDescent="0.25">
      <c r="A115" s="6" t="str">
        <f>A114</f>
        <v>Scherer U1-3: ELG "PCCC"; Retire by 12/31/2034</v>
      </c>
      <c r="C115" s="44" t="s">
        <v>35</v>
      </c>
      <c r="D115" s="86" t="s">
        <v>12</v>
      </c>
      <c r="E115" s="86" t="s">
        <v>12</v>
      </c>
      <c r="F115" s="86" t="s">
        <v>12</v>
      </c>
      <c r="G115" s="87" t="s">
        <v>12</v>
      </c>
      <c r="H115" s="87" t="s">
        <v>12</v>
      </c>
      <c r="I115" s="87" t="s">
        <v>12</v>
      </c>
      <c r="J115" s="87" t="s">
        <v>12</v>
      </c>
      <c r="K115" s="87" t="s">
        <v>12</v>
      </c>
      <c r="L115" s="87" t="s">
        <v>12</v>
      </c>
      <c r="M115" s="80" t="s">
        <v>12</v>
      </c>
      <c r="N115" s="80" t="s">
        <v>12</v>
      </c>
      <c r="O115" s="80" t="s">
        <v>12</v>
      </c>
      <c r="P115" s="80" t="s">
        <v>12</v>
      </c>
      <c r="Q115" s="80" t="s">
        <v>12</v>
      </c>
      <c r="R115" s="80" t="s">
        <v>12</v>
      </c>
      <c r="S115" s="80" t="s">
        <v>12</v>
      </c>
      <c r="T115" s="80" t="s">
        <v>12</v>
      </c>
      <c r="U115" s="80" t="s">
        <v>12</v>
      </c>
    </row>
    <row r="117" spans="1:21" x14ac:dyDescent="0.25">
      <c r="A117" s="6" t="s">
        <v>60</v>
      </c>
      <c r="C117" s="44" t="s">
        <v>58</v>
      </c>
      <c r="D117" s="86" t="s">
        <v>12</v>
      </c>
      <c r="E117" s="86" t="s">
        <v>12</v>
      </c>
      <c r="F117" s="86" t="s">
        <v>12</v>
      </c>
      <c r="G117" s="87" t="s">
        <v>12</v>
      </c>
      <c r="H117" s="82" t="s">
        <v>12</v>
      </c>
      <c r="I117" s="82" t="s">
        <v>12</v>
      </c>
      <c r="J117" s="80" t="s">
        <v>12</v>
      </c>
      <c r="K117" s="80" t="s">
        <v>12</v>
      </c>
      <c r="L117" s="80" t="s">
        <v>12</v>
      </c>
      <c r="M117" s="80" t="s">
        <v>12</v>
      </c>
      <c r="N117" s="80" t="s">
        <v>12</v>
      </c>
      <c r="O117" s="80" t="s">
        <v>12</v>
      </c>
      <c r="P117" s="80" t="s">
        <v>12</v>
      </c>
      <c r="Q117" s="80" t="s">
        <v>12</v>
      </c>
      <c r="R117" s="80" t="s">
        <v>12</v>
      </c>
      <c r="S117" s="80" t="s">
        <v>12</v>
      </c>
      <c r="T117" s="80" t="s">
        <v>12</v>
      </c>
      <c r="U117" s="80" t="s">
        <v>12</v>
      </c>
    </row>
    <row r="118" spans="1:21" x14ac:dyDescent="0.25">
      <c r="A118" s="6" t="str">
        <f>A117</f>
        <v>Scherer U1-3: EPA111 Path 1: Retire by 1/1/2032</v>
      </c>
      <c r="C118" s="44" t="s">
        <v>35</v>
      </c>
      <c r="D118" s="86" t="s">
        <v>12</v>
      </c>
      <c r="E118" s="86" t="s">
        <v>12</v>
      </c>
      <c r="F118" s="86" t="s">
        <v>12</v>
      </c>
      <c r="G118" s="87" t="s">
        <v>12</v>
      </c>
      <c r="H118" s="87" t="s">
        <v>12</v>
      </c>
      <c r="I118" s="87" t="s">
        <v>12</v>
      </c>
      <c r="J118" s="80" t="s">
        <v>12</v>
      </c>
      <c r="K118" s="80" t="s">
        <v>12</v>
      </c>
      <c r="L118" s="80" t="s">
        <v>12</v>
      </c>
      <c r="M118" s="80" t="s">
        <v>12</v>
      </c>
      <c r="N118" s="80" t="s">
        <v>12</v>
      </c>
      <c r="O118" s="80" t="s">
        <v>12</v>
      </c>
      <c r="P118" s="80" t="s">
        <v>12</v>
      </c>
      <c r="Q118" s="80" t="s">
        <v>12</v>
      </c>
      <c r="R118" s="80" t="s">
        <v>12</v>
      </c>
      <c r="S118" s="80" t="s">
        <v>12</v>
      </c>
      <c r="T118" s="80" t="s">
        <v>12</v>
      </c>
      <c r="U118" s="80" t="s">
        <v>12</v>
      </c>
    </row>
    <row r="120" spans="1:21" x14ac:dyDescent="0.25">
      <c r="A120" s="6" t="s">
        <v>61</v>
      </c>
      <c r="C120" s="44" t="s">
        <v>58</v>
      </c>
      <c r="D120" s="86" t="s">
        <v>12</v>
      </c>
      <c r="E120" s="86" t="s">
        <v>12</v>
      </c>
      <c r="F120" s="86" t="s">
        <v>12</v>
      </c>
      <c r="G120" s="87" t="s">
        <v>12</v>
      </c>
      <c r="H120" s="88" t="s">
        <v>12</v>
      </c>
      <c r="I120" s="88" t="s">
        <v>12</v>
      </c>
      <c r="J120" s="88" t="s">
        <v>12</v>
      </c>
      <c r="K120" s="88" t="s">
        <v>12</v>
      </c>
      <c r="L120" s="88" t="s">
        <v>12</v>
      </c>
      <c r="M120" s="88" t="s">
        <v>12</v>
      </c>
      <c r="N120" s="88" t="s">
        <v>12</v>
      </c>
      <c r="O120" s="88" t="s">
        <v>12</v>
      </c>
      <c r="P120" s="88" t="s">
        <v>12</v>
      </c>
      <c r="Q120" s="88" t="s">
        <v>12</v>
      </c>
      <c r="R120" s="88" t="s">
        <v>12</v>
      </c>
      <c r="S120" s="88" t="s">
        <v>12</v>
      </c>
      <c r="T120" s="82" t="s">
        <v>12</v>
      </c>
      <c r="U120" s="82" t="s">
        <v>12</v>
      </c>
    </row>
    <row r="121" spans="1:21" x14ac:dyDescent="0.25">
      <c r="A121" s="6" t="str">
        <f>A120</f>
        <v>Scherer U1-3: EPA111 Path 2: Gas Conversion by 1/1/2030</v>
      </c>
      <c r="C121" s="44" t="s">
        <v>35</v>
      </c>
      <c r="D121" s="86" t="s">
        <v>12</v>
      </c>
      <c r="E121" s="86" t="s">
        <v>12</v>
      </c>
      <c r="F121" s="86" t="s">
        <v>12</v>
      </c>
      <c r="G121" s="87" t="s">
        <v>12</v>
      </c>
      <c r="H121" s="88" t="s">
        <v>12</v>
      </c>
      <c r="I121" s="88" t="s">
        <v>12</v>
      </c>
      <c r="J121" s="88" t="s">
        <v>12</v>
      </c>
      <c r="K121" s="88" t="s">
        <v>12</v>
      </c>
      <c r="L121" s="88" t="s">
        <v>12</v>
      </c>
      <c r="M121" s="88" t="s">
        <v>12</v>
      </c>
      <c r="N121" s="88" t="s">
        <v>12</v>
      </c>
      <c r="O121" s="88" t="s">
        <v>12</v>
      </c>
      <c r="P121" s="88" t="s">
        <v>12</v>
      </c>
      <c r="Q121" s="88" t="s">
        <v>12</v>
      </c>
      <c r="R121" s="88" t="s">
        <v>12</v>
      </c>
      <c r="S121" s="88" t="s">
        <v>12</v>
      </c>
      <c r="T121" s="88" t="s">
        <v>12</v>
      </c>
      <c r="U121" s="88" t="s">
        <v>12</v>
      </c>
    </row>
    <row r="123" spans="1:21" x14ac:dyDescent="0.25">
      <c r="A123" s="6" t="s">
        <v>62</v>
      </c>
      <c r="C123" s="44" t="s">
        <v>58</v>
      </c>
      <c r="D123" s="86" t="s">
        <v>12</v>
      </c>
      <c r="E123" s="86" t="s">
        <v>12</v>
      </c>
      <c r="F123" s="86" t="s">
        <v>12</v>
      </c>
      <c r="G123" s="87" t="s">
        <v>12</v>
      </c>
      <c r="H123" s="87" t="s">
        <v>12</v>
      </c>
      <c r="I123" s="87" t="s">
        <v>12</v>
      </c>
      <c r="J123" s="87" t="s">
        <v>12</v>
      </c>
      <c r="K123" s="87" t="s">
        <v>12</v>
      </c>
      <c r="L123" s="87" t="s">
        <v>12</v>
      </c>
      <c r="M123" s="87" t="s">
        <v>12</v>
      </c>
      <c r="N123" s="87" t="s">
        <v>12</v>
      </c>
      <c r="O123" s="82" t="s">
        <v>12</v>
      </c>
      <c r="P123" s="82" t="s">
        <v>12</v>
      </c>
      <c r="Q123" s="80" t="s">
        <v>12</v>
      </c>
      <c r="R123" s="80" t="s">
        <v>12</v>
      </c>
      <c r="S123" s="80" t="s">
        <v>12</v>
      </c>
      <c r="T123" s="80" t="s">
        <v>12</v>
      </c>
      <c r="U123" s="80" t="s">
        <v>12</v>
      </c>
    </row>
    <row r="124" spans="1:21" x14ac:dyDescent="0.25">
      <c r="A124" s="6" t="str">
        <f>A123</f>
        <v>Scherer U1-3: EPA111 Path 3: 40% Co-fire by 1/1/2030; Retire by 1/1/2039</v>
      </c>
      <c r="C124" s="44" t="s">
        <v>35</v>
      </c>
      <c r="D124" s="86" t="s">
        <v>12</v>
      </c>
      <c r="E124" s="86" t="s">
        <v>12</v>
      </c>
      <c r="F124" s="86" t="s">
        <v>12</v>
      </c>
      <c r="G124" s="87" t="s">
        <v>12</v>
      </c>
      <c r="H124" s="87" t="s">
        <v>12</v>
      </c>
      <c r="I124" s="87" t="s">
        <v>12</v>
      </c>
      <c r="J124" s="87" t="s">
        <v>12</v>
      </c>
      <c r="K124" s="87" t="s">
        <v>12</v>
      </c>
      <c r="L124" s="87" t="s">
        <v>12</v>
      </c>
      <c r="M124" s="87" t="s">
        <v>12</v>
      </c>
      <c r="N124" s="87" t="s">
        <v>12</v>
      </c>
      <c r="O124" s="87" t="s">
        <v>12</v>
      </c>
      <c r="P124" s="87" t="s">
        <v>12</v>
      </c>
      <c r="Q124" s="80" t="s">
        <v>12</v>
      </c>
      <c r="R124" s="80" t="s">
        <v>12</v>
      </c>
      <c r="S124" s="80" t="s">
        <v>12</v>
      </c>
      <c r="T124" s="80" t="s">
        <v>12</v>
      </c>
      <c r="U124" s="80" t="s">
        <v>12</v>
      </c>
    </row>
    <row r="125" spans="1:21" x14ac:dyDescent="0.25">
      <c r="A125" s="6" t="str">
        <f>A124</f>
        <v>Scherer U1-3: EPA111 Path 3: 40% Co-fire by 1/1/2030; Retire by 1/1/2039</v>
      </c>
      <c r="C125" s="44" t="s">
        <v>33</v>
      </c>
      <c r="D125" s="87" t="s">
        <v>12</v>
      </c>
      <c r="E125" s="87" t="s">
        <v>12</v>
      </c>
      <c r="F125" s="87" t="s">
        <v>12</v>
      </c>
      <c r="G125" s="87" t="s">
        <v>12</v>
      </c>
      <c r="H125" s="87" t="s">
        <v>12</v>
      </c>
      <c r="I125" s="80" t="s">
        <v>12</v>
      </c>
      <c r="J125" s="80" t="s">
        <v>12</v>
      </c>
      <c r="K125" s="80" t="s">
        <v>12</v>
      </c>
      <c r="L125" s="80" t="s">
        <v>12</v>
      </c>
      <c r="M125" s="80" t="s">
        <v>12</v>
      </c>
      <c r="N125" s="80" t="s">
        <v>12</v>
      </c>
      <c r="O125" s="80" t="s">
        <v>12</v>
      </c>
      <c r="P125" s="80" t="s">
        <v>12</v>
      </c>
      <c r="Q125" s="80" t="s">
        <v>12</v>
      </c>
      <c r="R125" s="80" t="s">
        <v>12</v>
      </c>
      <c r="S125" s="80" t="s">
        <v>12</v>
      </c>
      <c r="T125" s="80" t="s">
        <v>12</v>
      </c>
      <c r="U125" s="80" t="s">
        <v>12</v>
      </c>
    </row>
    <row r="127" spans="1:21" x14ac:dyDescent="0.25">
      <c r="A127" s="6" t="s">
        <v>63</v>
      </c>
      <c r="C127" s="44" t="s">
        <v>58</v>
      </c>
      <c r="D127" s="86" t="s">
        <v>12</v>
      </c>
      <c r="E127" s="86" t="s">
        <v>12</v>
      </c>
      <c r="F127" s="86" t="s">
        <v>12</v>
      </c>
      <c r="G127" s="87" t="s">
        <v>12</v>
      </c>
      <c r="H127" s="87" t="s">
        <v>12</v>
      </c>
      <c r="I127" s="87" t="s">
        <v>12</v>
      </c>
      <c r="J127" s="87" t="s">
        <v>12</v>
      </c>
      <c r="K127" s="87" t="s">
        <v>12</v>
      </c>
      <c r="L127" s="87" t="s">
        <v>12</v>
      </c>
      <c r="M127" s="87" t="s">
        <v>12</v>
      </c>
      <c r="N127" s="87" t="s">
        <v>12</v>
      </c>
      <c r="O127" s="87" t="s">
        <v>12</v>
      </c>
      <c r="P127" s="87" t="s">
        <v>12</v>
      </c>
      <c r="Q127" s="87" t="s">
        <v>12</v>
      </c>
      <c r="R127" s="87" t="s">
        <v>12</v>
      </c>
      <c r="S127" s="87" t="s">
        <v>12</v>
      </c>
      <c r="T127" s="82" t="s">
        <v>12</v>
      </c>
      <c r="U127" s="82" t="s">
        <v>12</v>
      </c>
    </row>
    <row r="128" spans="1:21" x14ac:dyDescent="0.25">
      <c r="A128" s="6" t="str">
        <f>A127</f>
        <v>Scherer U1-3: EPA111 Path 4: CCS by 1/1/2032</v>
      </c>
      <c r="C128" s="44" t="s">
        <v>35</v>
      </c>
      <c r="D128" s="86" t="s">
        <v>12</v>
      </c>
      <c r="E128" s="86" t="s">
        <v>12</v>
      </c>
      <c r="F128" s="86" t="s">
        <v>12</v>
      </c>
      <c r="G128" s="87" t="s">
        <v>12</v>
      </c>
      <c r="H128" s="87" t="s">
        <v>12</v>
      </c>
      <c r="I128" s="87" t="s">
        <v>12</v>
      </c>
      <c r="J128" s="87" t="s">
        <v>12</v>
      </c>
      <c r="K128" s="87" t="s">
        <v>12</v>
      </c>
      <c r="L128" s="87" t="s">
        <v>12</v>
      </c>
      <c r="M128" s="87" t="s">
        <v>12</v>
      </c>
      <c r="N128" s="87" t="s">
        <v>12</v>
      </c>
      <c r="O128" s="87" t="s">
        <v>12</v>
      </c>
      <c r="P128" s="87" t="s">
        <v>12</v>
      </c>
      <c r="Q128" s="87" t="s">
        <v>12</v>
      </c>
      <c r="R128" s="87" t="s">
        <v>12</v>
      </c>
      <c r="S128" s="87" t="s">
        <v>12</v>
      </c>
      <c r="T128" s="87" t="s">
        <v>12</v>
      </c>
      <c r="U128" s="87" t="s">
        <v>12</v>
      </c>
    </row>
    <row r="129" spans="1:21" x14ac:dyDescent="0.25">
      <c r="A129" s="6" t="str">
        <f>A128</f>
        <v>Scherer U1-3: EPA111 Path 4: CCS by 1/1/2032</v>
      </c>
      <c r="C129" s="44" t="s">
        <v>33</v>
      </c>
      <c r="D129" s="87" t="s">
        <v>12</v>
      </c>
      <c r="E129" s="87" t="s">
        <v>12</v>
      </c>
      <c r="F129" s="87" t="s">
        <v>12</v>
      </c>
      <c r="G129" s="87" t="s">
        <v>12</v>
      </c>
      <c r="H129" s="87" t="s">
        <v>12</v>
      </c>
      <c r="I129" s="80" t="s">
        <v>12</v>
      </c>
      <c r="J129" s="80" t="s">
        <v>12</v>
      </c>
      <c r="K129" s="80" t="s">
        <v>12</v>
      </c>
      <c r="L129" s="80" t="s">
        <v>12</v>
      </c>
      <c r="M129" s="80" t="s">
        <v>12</v>
      </c>
      <c r="N129" s="80" t="s">
        <v>12</v>
      </c>
      <c r="O129" s="80" t="s">
        <v>12</v>
      </c>
      <c r="P129" s="80" t="s">
        <v>12</v>
      </c>
      <c r="Q129" s="80" t="s">
        <v>12</v>
      </c>
      <c r="R129" s="80" t="s">
        <v>12</v>
      </c>
      <c r="S129" s="80" t="s">
        <v>12</v>
      </c>
      <c r="T129" s="80" t="s">
        <v>12</v>
      </c>
      <c r="U129" s="80" t="s">
        <v>12</v>
      </c>
    </row>
    <row r="136" spans="1:21" x14ac:dyDescent="0.25">
      <c r="B136" s="45"/>
      <c r="C136" s="40"/>
      <c r="D136" s="40"/>
      <c r="E136" s="40"/>
    </row>
    <row r="137" spans="1:21" x14ac:dyDescent="0.25">
      <c r="A137" s="44"/>
      <c r="B137" s="40"/>
      <c r="C137" s="40"/>
      <c r="D137" s="40"/>
      <c r="E137" s="40"/>
    </row>
    <row r="138" spans="1:21" x14ac:dyDescent="0.25">
      <c r="A138" s="44"/>
      <c r="B138" s="40"/>
      <c r="C138" s="40"/>
      <c r="D138" s="40"/>
      <c r="E138" s="40"/>
    </row>
    <row r="139" spans="1:21" x14ac:dyDescent="0.25">
      <c r="A139" s="44"/>
      <c r="B139" s="40"/>
      <c r="C139" s="40"/>
      <c r="D139" s="40"/>
      <c r="E139" s="40"/>
    </row>
    <row r="140" spans="1:21" x14ac:dyDescent="0.25">
      <c r="A140" s="44"/>
      <c r="B140" s="40"/>
      <c r="C140" s="40"/>
      <c r="D140" s="40"/>
      <c r="E140" s="40"/>
    </row>
    <row r="141" spans="1:21" x14ac:dyDescent="0.25">
      <c r="A141" s="44"/>
      <c r="B141" s="40"/>
      <c r="C141" s="40"/>
      <c r="D141" s="40"/>
      <c r="E141" s="40"/>
    </row>
    <row r="142" spans="1:21" x14ac:dyDescent="0.25">
      <c r="A142" s="44"/>
      <c r="B142" s="40"/>
      <c r="C142" s="40"/>
      <c r="D142" s="40"/>
      <c r="E142" s="40"/>
    </row>
  </sheetData>
  <mergeCells count="4">
    <mergeCell ref="C11:G11"/>
    <mergeCell ref="H11:L11"/>
    <mergeCell ref="C40:G40"/>
    <mergeCell ref="H40:L40"/>
  </mergeCells>
  <phoneticPr fontId="11" type="noConversion"/>
  <pageMargins left="0.7" right="0.7" top="0.75" bottom="0.75" header="0.3" footer="0.3"/>
  <pageSetup orientation="portrait" r:id="rId1"/>
  <headerFooter>
    <oddHeader>&amp;C&amp;"-,Bold"&amp;K000000PUBLIC DISCLOSURE&amp;RSTF-JKA-1-21 Attachment A</oddHeader>
    <oddFooter>&amp;C&amp;P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CCD3C-0F1E-4615-BAF0-F4154AF20761}">
  <dimension ref="B5:U31"/>
  <sheetViews>
    <sheetView showGridLines="0" view="pageLayout" zoomScaleNormal="115" workbookViewId="0"/>
  </sheetViews>
  <sheetFormatPr defaultRowHeight="15" x14ac:dyDescent="0.25"/>
  <cols>
    <col min="1" max="1" width="20.85546875" customWidth="1"/>
    <col min="2" max="2" width="17.7109375" bestFit="1" customWidth="1"/>
    <col min="3" max="3" width="12.28515625" customWidth="1"/>
    <col min="4" max="4" width="16.7109375" customWidth="1"/>
    <col min="5" max="5" width="9.85546875" customWidth="1"/>
  </cols>
  <sheetData>
    <row r="5" spans="3:5" x14ac:dyDescent="0.25">
      <c r="C5" s="92" t="s">
        <v>0</v>
      </c>
      <c r="D5" s="92"/>
      <c r="E5" s="92"/>
    </row>
    <row r="6" spans="3:5" x14ac:dyDescent="0.25">
      <c r="C6" s="16" t="s">
        <v>1</v>
      </c>
      <c r="E6" s="57">
        <v>8.4000000000000005E-2</v>
      </c>
    </row>
    <row r="7" spans="3:5" x14ac:dyDescent="0.25">
      <c r="C7" s="16" t="s">
        <v>2</v>
      </c>
      <c r="E7" s="57">
        <v>0.375</v>
      </c>
    </row>
    <row r="8" spans="3:5" x14ac:dyDescent="0.25">
      <c r="C8" s="16" t="s">
        <v>3</v>
      </c>
      <c r="E8" s="57">
        <v>0.22950000000000001</v>
      </c>
    </row>
    <row r="9" spans="3:5" x14ac:dyDescent="0.25">
      <c r="C9" s="16" t="s">
        <v>4</v>
      </c>
      <c r="E9" s="57">
        <v>8.4000000000000005E-2</v>
      </c>
    </row>
    <row r="10" spans="3:5" x14ac:dyDescent="0.25">
      <c r="C10" s="16" t="s">
        <v>5</v>
      </c>
      <c r="E10" s="57">
        <v>8.4000000000000005E-2</v>
      </c>
    </row>
    <row r="11" spans="3:5" x14ac:dyDescent="0.25">
      <c r="C11" s="16" t="s">
        <v>6</v>
      </c>
      <c r="E11" s="49">
        <f>75%</f>
        <v>0.75</v>
      </c>
    </row>
    <row r="13" spans="3:5" x14ac:dyDescent="0.25">
      <c r="D13" s="44"/>
      <c r="E13" s="64"/>
    </row>
    <row r="19" spans="2:21" x14ac:dyDescent="0.25">
      <c r="C19" s="67">
        <v>2025</v>
      </c>
      <c r="D19" s="67">
        <v>2026</v>
      </c>
      <c r="E19" s="67">
        <v>2027</v>
      </c>
      <c r="F19" s="67">
        <v>2028</v>
      </c>
      <c r="G19" s="67">
        <v>2029</v>
      </c>
      <c r="H19" s="67">
        <v>2030</v>
      </c>
      <c r="I19" s="67">
        <v>2031</v>
      </c>
      <c r="J19" s="67">
        <v>2032</v>
      </c>
      <c r="K19" s="67">
        <v>2033</v>
      </c>
      <c r="L19" s="67">
        <v>2034</v>
      </c>
      <c r="M19" s="67">
        <v>2035</v>
      </c>
      <c r="N19" s="67">
        <v>2036</v>
      </c>
      <c r="O19" s="67">
        <v>2037</v>
      </c>
      <c r="P19" s="67">
        <v>2038</v>
      </c>
      <c r="Q19" s="67">
        <v>2039</v>
      </c>
      <c r="R19" s="67">
        <v>2040</v>
      </c>
      <c r="S19" s="67">
        <v>2041</v>
      </c>
      <c r="T19" s="67">
        <v>2042</v>
      </c>
      <c r="U19" s="67">
        <v>2043</v>
      </c>
    </row>
    <row r="20" spans="2:21" x14ac:dyDescent="0.25">
      <c r="B20" s="6" t="s">
        <v>7</v>
      </c>
      <c r="C20" s="68">
        <v>678.75</v>
      </c>
      <c r="D20" s="68">
        <v>678.75</v>
      </c>
      <c r="E20" s="68">
        <v>678.75</v>
      </c>
      <c r="F20" s="68">
        <v>678.75</v>
      </c>
      <c r="G20" s="68">
        <v>678.75</v>
      </c>
      <c r="H20" s="68">
        <v>678.75</v>
      </c>
      <c r="I20" s="68">
        <v>678.75</v>
      </c>
      <c r="J20" s="68">
        <v>678.75</v>
      </c>
      <c r="K20" s="68">
        <v>678.75</v>
      </c>
      <c r="L20" s="68">
        <v>678.75</v>
      </c>
      <c r="M20" s="68">
        <v>678.75</v>
      </c>
      <c r="N20" s="68">
        <v>678.75</v>
      </c>
      <c r="O20" s="68">
        <v>678.75</v>
      </c>
      <c r="P20" s="68">
        <v>678.75</v>
      </c>
      <c r="Q20" s="68">
        <f>P20</f>
        <v>678.75</v>
      </c>
      <c r="R20" s="68">
        <f t="shared" ref="R20:U20" si="0">Q20</f>
        <v>678.75</v>
      </c>
      <c r="S20" s="68">
        <f t="shared" si="0"/>
        <v>678.75</v>
      </c>
      <c r="T20" s="68">
        <f t="shared" si="0"/>
        <v>678.75</v>
      </c>
      <c r="U20" s="68">
        <f t="shared" si="0"/>
        <v>678.75</v>
      </c>
    </row>
    <row r="21" spans="2:21" x14ac:dyDescent="0.25">
      <c r="B21" s="66" t="s">
        <v>8</v>
      </c>
      <c r="C21" s="68">
        <v>537.423</v>
      </c>
      <c r="D21" s="68">
        <v>537.423</v>
      </c>
      <c r="E21" s="68">
        <v>537.423</v>
      </c>
      <c r="F21" s="68">
        <v>537.423</v>
      </c>
      <c r="G21" s="68">
        <v>537.423</v>
      </c>
      <c r="H21" s="68">
        <v>537.423</v>
      </c>
      <c r="I21" s="68">
        <v>457.87299999999999</v>
      </c>
      <c r="J21" s="68">
        <v>457.87299999999999</v>
      </c>
      <c r="K21" s="68">
        <v>457.87299999999999</v>
      </c>
      <c r="L21" s="68">
        <v>457.87299999999999</v>
      </c>
      <c r="M21" s="68">
        <v>457.87299999999999</v>
      </c>
      <c r="N21" s="68">
        <v>457.87299999999999</v>
      </c>
      <c r="O21" s="68">
        <v>457.87299999999999</v>
      </c>
      <c r="P21" s="68">
        <v>457.87299999999999</v>
      </c>
      <c r="Q21" s="68">
        <f>P21</f>
        <v>457.87299999999999</v>
      </c>
      <c r="R21" s="68">
        <f t="shared" ref="R21:U21" si="1">Q21</f>
        <v>457.87299999999999</v>
      </c>
      <c r="S21" s="68">
        <f t="shared" si="1"/>
        <v>457.87299999999999</v>
      </c>
      <c r="T21" s="68">
        <f t="shared" si="1"/>
        <v>457.87299999999999</v>
      </c>
      <c r="U21" s="68">
        <f t="shared" si="1"/>
        <v>457.87299999999999</v>
      </c>
    </row>
    <row r="22" spans="2:21" x14ac:dyDescent="0.25">
      <c r="B22" s="66" t="s">
        <v>9</v>
      </c>
      <c r="C22">
        <f>C20-C21</f>
        <v>141.327</v>
      </c>
      <c r="D22">
        <f t="shared" ref="D22:U22" si="2">D20-D21</f>
        <v>141.327</v>
      </c>
      <c r="E22">
        <f t="shared" si="2"/>
        <v>141.327</v>
      </c>
      <c r="F22">
        <f t="shared" si="2"/>
        <v>141.327</v>
      </c>
      <c r="G22">
        <f t="shared" si="2"/>
        <v>141.327</v>
      </c>
      <c r="H22">
        <f t="shared" si="2"/>
        <v>141.327</v>
      </c>
      <c r="I22">
        <f t="shared" si="2"/>
        <v>220.87700000000001</v>
      </c>
      <c r="J22">
        <f t="shared" si="2"/>
        <v>220.87700000000001</v>
      </c>
      <c r="K22">
        <f t="shared" si="2"/>
        <v>220.87700000000001</v>
      </c>
      <c r="L22">
        <f t="shared" si="2"/>
        <v>220.87700000000001</v>
      </c>
      <c r="M22">
        <f t="shared" si="2"/>
        <v>220.87700000000001</v>
      </c>
      <c r="N22">
        <f t="shared" si="2"/>
        <v>220.87700000000001</v>
      </c>
      <c r="O22">
        <f t="shared" si="2"/>
        <v>220.87700000000001</v>
      </c>
      <c r="P22">
        <f t="shared" si="2"/>
        <v>220.87700000000001</v>
      </c>
      <c r="Q22">
        <f t="shared" si="2"/>
        <v>220.87700000000001</v>
      </c>
      <c r="R22">
        <f t="shared" si="2"/>
        <v>220.87700000000001</v>
      </c>
      <c r="S22">
        <f t="shared" si="2"/>
        <v>220.87700000000001</v>
      </c>
      <c r="T22">
        <f t="shared" si="2"/>
        <v>220.87700000000001</v>
      </c>
      <c r="U22">
        <f t="shared" si="2"/>
        <v>220.87700000000001</v>
      </c>
    </row>
    <row r="23" spans="2:21" x14ac:dyDescent="0.25">
      <c r="B23" s="66" t="s">
        <v>10</v>
      </c>
      <c r="C23" s="65">
        <f>C21/C20</f>
        <v>0.79178342541436464</v>
      </c>
      <c r="D23" s="65">
        <f t="shared" ref="D23:U23" si="3">D21/D20</f>
        <v>0.79178342541436464</v>
      </c>
      <c r="E23" s="65">
        <f t="shared" si="3"/>
        <v>0.79178342541436464</v>
      </c>
      <c r="F23" s="65">
        <f t="shared" si="3"/>
        <v>0.79178342541436464</v>
      </c>
      <c r="G23" s="65">
        <f t="shared" si="3"/>
        <v>0.79178342541436464</v>
      </c>
      <c r="H23" s="65">
        <f t="shared" si="3"/>
        <v>0.79178342541436464</v>
      </c>
      <c r="I23" s="65">
        <f t="shared" si="3"/>
        <v>0.67458268876611416</v>
      </c>
      <c r="J23" s="65">
        <f t="shared" si="3"/>
        <v>0.67458268876611416</v>
      </c>
      <c r="K23" s="65">
        <f t="shared" si="3"/>
        <v>0.67458268876611416</v>
      </c>
      <c r="L23" s="65">
        <f t="shared" si="3"/>
        <v>0.67458268876611416</v>
      </c>
      <c r="M23" s="65">
        <f t="shared" si="3"/>
        <v>0.67458268876611416</v>
      </c>
      <c r="N23" s="65">
        <f t="shared" si="3"/>
        <v>0.67458268876611416</v>
      </c>
      <c r="O23" s="65">
        <f t="shared" si="3"/>
        <v>0.67458268876611416</v>
      </c>
      <c r="P23" s="65">
        <f t="shared" si="3"/>
        <v>0.67458268876611416</v>
      </c>
      <c r="Q23" s="65">
        <f t="shared" si="3"/>
        <v>0.67458268876611416</v>
      </c>
      <c r="R23" s="65">
        <f t="shared" si="3"/>
        <v>0.67458268876611416</v>
      </c>
      <c r="S23" s="65">
        <f t="shared" si="3"/>
        <v>0.67458268876611416</v>
      </c>
      <c r="T23" s="65">
        <f t="shared" si="3"/>
        <v>0.67458268876611416</v>
      </c>
      <c r="U23" s="65">
        <f t="shared" si="3"/>
        <v>0.67458268876611416</v>
      </c>
    </row>
    <row r="25" spans="2:21" x14ac:dyDescent="0.25">
      <c r="B25" s="6" t="s">
        <v>11</v>
      </c>
      <c r="C25" s="67">
        <f>C19</f>
        <v>2025</v>
      </c>
      <c r="D25" s="67">
        <f t="shared" ref="D25:U25" si="4">D19</f>
        <v>2026</v>
      </c>
      <c r="E25" s="67">
        <f t="shared" si="4"/>
        <v>2027</v>
      </c>
      <c r="F25" s="67">
        <f t="shared" si="4"/>
        <v>2028</v>
      </c>
      <c r="G25" s="67">
        <f t="shared" si="4"/>
        <v>2029</v>
      </c>
      <c r="H25" s="67">
        <f t="shared" si="4"/>
        <v>2030</v>
      </c>
      <c r="I25" s="67">
        <f t="shared" si="4"/>
        <v>2031</v>
      </c>
      <c r="J25" s="67">
        <f t="shared" si="4"/>
        <v>2032</v>
      </c>
      <c r="K25" s="67">
        <f t="shared" si="4"/>
        <v>2033</v>
      </c>
      <c r="L25" s="67">
        <f t="shared" si="4"/>
        <v>2034</v>
      </c>
      <c r="M25" s="67">
        <f t="shared" si="4"/>
        <v>2035</v>
      </c>
      <c r="N25" s="67">
        <f t="shared" si="4"/>
        <v>2036</v>
      </c>
      <c r="O25" s="67">
        <f t="shared" si="4"/>
        <v>2037</v>
      </c>
      <c r="P25" s="67">
        <f t="shared" si="4"/>
        <v>2038</v>
      </c>
      <c r="Q25" s="67">
        <f t="shared" si="4"/>
        <v>2039</v>
      </c>
      <c r="R25" s="67">
        <f t="shared" si="4"/>
        <v>2040</v>
      </c>
      <c r="S25" s="67">
        <f t="shared" si="4"/>
        <v>2041</v>
      </c>
      <c r="T25" s="67">
        <f t="shared" si="4"/>
        <v>2042</v>
      </c>
      <c r="U25" s="67">
        <f t="shared" si="4"/>
        <v>2043</v>
      </c>
    </row>
    <row r="26" spans="2:21" x14ac:dyDescent="0.25">
      <c r="B26" s="44" t="str">
        <f t="shared" ref="B26:B31" si="5">C6</f>
        <v>SCH12 GPC: Scherer Stm CU 1&amp;2</v>
      </c>
      <c r="C26" s="65">
        <f t="shared" ref="C26:U26" si="6">SCH12_GPC__Scherer_Stm_CU_1_2</f>
        <v>8.4000000000000005E-2</v>
      </c>
      <c r="D26" s="65">
        <f t="shared" si="6"/>
        <v>8.4000000000000005E-2</v>
      </c>
      <c r="E26" s="65">
        <f t="shared" si="6"/>
        <v>8.4000000000000005E-2</v>
      </c>
      <c r="F26" s="65">
        <f t="shared" si="6"/>
        <v>8.4000000000000005E-2</v>
      </c>
      <c r="G26" s="65">
        <f t="shared" si="6"/>
        <v>8.4000000000000005E-2</v>
      </c>
      <c r="H26" s="65">
        <f t="shared" si="6"/>
        <v>8.4000000000000005E-2</v>
      </c>
      <c r="I26" s="65">
        <f t="shared" si="6"/>
        <v>8.4000000000000005E-2</v>
      </c>
      <c r="J26" s="65">
        <f t="shared" si="6"/>
        <v>8.4000000000000005E-2</v>
      </c>
      <c r="K26" s="65">
        <f t="shared" si="6"/>
        <v>8.4000000000000005E-2</v>
      </c>
      <c r="L26" s="65">
        <f t="shared" si="6"/>
        <v>8.4000000000000005E-2</v>
      </c>
      <c r="M26" s="65">
        <f t="shared" si="6"/>
        <v>8.4000000000000005E-2</v>
      </c>
      <c r="N26" s="65">
        <f t="shared" si="6"/>
        <v>8.4000000000000005E-2</v>
      </c>
      <c r="O26" s="65">
        <f t="shared" si="6"/>
        <v>8.4000000000000005E-2</v>
      </c>
      <c r="P26" s="65">
        <f t="shared" si="6"/>
        <v>8.4000000000000005E-2</v>
      </c>
      <c r="Q26" s="65">
        <f t="shared" si="6"/>
        <v>8.4000000000000005E-2</v>
      </c>
      <c r="R26" s="65">
        <f t="shared" si="6"/>
        <v>8.4000000000000005E-2</v>
      </c>
      <c r="S26" s="65">
        <f t="shared" si="6"/>
        <v>8.4000000000000005E-2</v>
      </c>
      <c r="T26" s="65">
        <f t="shared" si="6"/>
        <v>8.4000000000000005E-2</v>
      </c>
      <c r="U26" s="65">
        <f t="shared" si="6"/>
        <v>8.4000000000000005E-2</v>
      </c>
    </row>
    <row r="27" spans="2:21" x14ac:dyDescent="0.25">
      <c r="B27" s="44" t="str">
        <f t="shared" si="5"/>
        <v>SCH34 GPC: Scherer Stm CU 3&amp;4</v>
      </c>
      <c r="C27" s="65">
        <f>C31/2</f>
        <v>0.29691878453038673</v>
      </c>
      <c r="D27" s="65">
        <f t="shared" ref="D27:U27" si="7">D31/2</f>
        <v>0.29691878453038673</v>
      </c>
      <c r="E27" s="65">
        <f t="shared" si="7"/>
        <v>0.29691878453038673</v>
      </c>
      <c r="F27" s="65">
        <f t="shared" si="7"/>
        <v>0.29691878453038673</v>
      </c>
      <c r="G27" s="65">
        <f t="shared" si="7"/>
        <v>0.29691878453038673</v>
      </c>
      <c r="H27" s="65">
        <f t="shared" si="7"/>
        <v>0.29691878453038673</v>
      </c>
      <c r="I27" s="65">
        <f t="shared" si="7"/>
        <v>0.25296850828729278</v>
      </c>
      <c r="J27" s="65">
        <f t="shared" si="7"/>
        <v>0.25296850828729278</v>
      </c>
      <c r="K27" s="65">
        <f t="shared" si="7"/>
        <v>0.25296850828729278</v>
      </c>
      <c r="L27" s="65">
        <f t="shared" si="7"/>
        <v>0.25296850828729278</v>
      </c>
      <c r="M27" s="65">
        <f t="shared" si="7"/>
        <v>0.25296850828729278</v>
      </c>
      <c r="N27" s="65">
        <f t="shared" si="7"/>
        <v>0.25296850828729278</v>
      </c>
      <c r="O27" s="65">
        <f t="shared" si="7"/>
        <v>0.25296850828729278</v>
      </c>
      <c r="P27" s="65">
        <f t="shared" si="7"/>
        <v>0.25296850828729278</v>
      </c>
      <c r="Q27" s="65">
        <f t="shared" si="7"/>
        <v>0.25296850828729278</v>
      </c>
      <c r="R27" s="65">
        <f t="shared" si="7"/>
        <v>0.25296850828729278</v>
      </c>
      <c r="S27" s="65">
        <f t="shared" si="7"/>
        <v>0.25296850828729278</v>
      </c>
      <c r="T27" s="65">
        <f t="shared" si="7"/>
        <v>0.25296850828729278</v>
      </c>
      <c r="U27" s="65">
        <f t="shared" si="7"/>
        <v>0.25296850828729278</v>
      </c>
    </row>
    <row r="28" spans="2:21" x14ac:dyDescent="0.25">
      <c r="B28" s="44" t="str">
        <f t="shared" si="5"/>
        <v>SCHCM GPC: Scherer Stm Common</v>
      </c>
      <c r="C28" s="65">
        <f>(C29/4)+(C30/4)+(C31/4)</f>
        <v>0.19045939226519337</v>
      </c>
      <c r="D28" s="65">
        <f t="shared" ref="D28:U28" si="8">(D29/4)+(D30/4)+(D31/4)</f>
        <v>0.19045939226519337</v>
      </c>
      <c r="E28" s="65">
        <f t="shared" si="8"/>
        <v>0.19045939226519337</v>
      </c>
      <c r="F28" s="65">
        <f t="shared" si="8"/>
        <v>0.19045939226519337</v>
      </c>
      <c r="G28" s="65">
        <f t="shared" si="8"/>
        <v>0.19045939226519337</v>
      </c>
      <c r="H28" s="65">
        <f t="shared" si="8"/>
        <v>0.19045939226519337</v>
      </c>
      <c r="I28" s="65">
        <f t="shared" si="8"/>
        <v>0.1684842541436464</v>
      </c>
      <c r="J28" s="65">
        <f t="shared" si="8"/>
        <v>0.1684842541436464</v>
      </c>
      <c r="K28" s="65">
        <f t="shared" si="8"/>
        <v>0.1684842541436464</v>
      </c>
      <c r="L28" s="65">
        <f t="shared" si="8"/>
        <v>0.1684842541436464</v>
      </c>
      <c r="M28" s="65">
        <f t="shared" si="8"/>
        <v>0.1684842541436464</v>
      </c>
      <c r="N28" s="65">
        <f t="shared" si="8"/>
        <v>0.1684842541436464</v>
      </c>
      <c r="O28" s="65">
        <f t="shared" si="8"/>
        <v>0.1684842541436464</v>
      </c>
      <c r="P28" s="65">
        <f t="shared" si="8"/>
        <v>0.1684842541436464</v>
      </c>
      <c r="Q28" s="65">
        <f t="shared" si="8"/>
        <v>0.1684842541436464</v>
      </c>
      <c r="R28" s="65">
        <f t="shared" si="8"/>
        <v>0.1684842541436464</v>
      </c>
      <c r="S28" s="65">
        <f t="shared" si="8"/>
        <v>0.1684842541436464</v>
      </c>
      <c r="T28" s="65">
        <f t="shared" si="8"/>
        <v>0.1684842541436464</v>
      </c>
      <c r="U28" s="65">
        <f t="shared" si="8"/>
        <v>0.1684842541436464</v>
      </c>
    </row>
    <row r="29" spans="2:21" x14ac:dyDescent="0.25">
      <c r="B29" s="44" t="str">
        <f t="shared" si="5"/>
        <v>SCHU1 GPC: Scherer Stm Unit 1</v>
      </c>
      <c r="C29" s="65">
        <f t="shared" ref="C29:U29" si="9">SCHU1_GPC__Scherer_Stm_Unit_1</f>
        <v>8.4000000000000005E-2</v>
      </c>
      <c r="D29" s="65">
        <f t="shared" si="9"/>
        <v>8.4000000000000005E-2</v>
      </c>
      <c r="E29" s="65">
        <f t="shared" si="9"/>
        <v>8.4000000000000005E-2</v>
      </c>
      <c r="F29" s="65">
        <f t="shared" si="9"/>
        <v>8.4000000000000005E-2</v>
      </c>
      <c r="G29" s="65">
        <f t="shared" si="9"/>
        <v>8.4000000000000005E-2</v>
      </c>
      <c r="H29" s="65">
        <f t="shared" si="9"/>
        <v>8.4000000000000005E-2</v>
      </c>
      <c r="I29" s="65">
        <f t="shared" si="9"/>
        <v>8.4000000000000005E-2</v>
      </c>
      <c r="J29" s="65">
        <f t="shared" si="9"/>
        <v>8.4000000000000005E-2</v>
      </c>
      <c r="K29" s="65">
        <f t="shared" si="9"/>
        <v>8.4000000000000005E-2</v>
      </c>
      <c r="L29" s="65">
        <f t="shared" si="9"/>
        <v>8.4000000000000005E-2</v>
      </c>
      <c r="M29" s="65">
        <f t="shared" si="9"/>
        <v>8.4000000000000005E-2</v>
      </c>
      <c r="N29" s="65">
        <f t="shared" si="9"/>
        <v>8.4000000000000005E-2</v>
      </c>
      <c r="O29" s="65">
        <f t="shared" si="9"/>
        <v>8.4000000000000005E-2</v>
      </c>
      <c r="P29" s="65">
        <f t="shared" si="9"/>
        <v>8.4000000000000005E-2</v>
      </c>
      <c r="Q29" s="65">
        <f t="shared" si="9"/>
        <v>8.4000000000000005E-2</v>
      </c>
      <c r="R29" s="65">
        <f t="shared" si="9"/>
        <v>8.4000000000000005E-2</v>
      </c>
      <c r="S29" s="65">
        <f t="shared" si="9"/>
        <v>8.4000000000000005E-2</v>
      </c>
      <c r="T29" s="65">
        <f t="shared" si="9"/>
        <v>8.4000000000000005E-2</v>
      </c>
      <c r="U29" s="65">
        <f t="shared" si="9"/>
        <v>8.4000000000000005E-2</v>
      </c>
    </row>
    <row r="30" spans="2:21" x14ac:dyDescent="0.25">
      <c r="B30" s="44" t="str">
        <f t="shared" si="5"/>
        <v>SCHU2 GPC: Scherer Stm Unit 2</v>
      </c>
      <c r="C30" s="65">
        <f t="shared" ref="C30:U30" si="10">SCHU2_GPC__Scherer_Stm_Unit_2</f>
        <v>8.4000000000000005E-2</v>
      </c>
      <c r="D30" s="65">
        <f t="shared" si="10"/>
        <v>8.4000000000000005E-2</v>
      </c>
      <c r="E30" s="65">
        <f t="shared" si="10"/>
        <v>8.4000000000000005E-2</v>
      </c>
      <c r="F30" s="65">
        <f t="shared" si="10"/>
        <v>8.4000000000000005E-2</v>
      </c>
      <c r="G30" s="65">
        <f t="shared" si="10"/>
        <v>8.4000000000000005E-2</v>
      </c>
      <c r="H30" s="65">
        <f t="shared" si="10"/>
        <v>8.4000000000000005E-2</v>
      </c>
      <c r="I30" s="65">
        <f t="shared" si="10"/>
        <v>8.4000000000000005E-2</v>
      </c>
      <c r="J30" s="65">
        <f t="shared" si="10"/>
        <v>8.4000000000000005E-2</v>
      </c>
      <c r="K30" s="65">
        <f t="shared" si="10"/>
        <v>8.4000000000000005E-2</v>
      </c>
      <c r="L30" s="65">
        <f t="shared" si="10"/>
        <v>8.4000000000000005E-2</v>
      </c>
      <c r="M30" s="65">
        <f t="shared" si="10"/>
        <v>8.4000000000000005E-2</v>
      </c>
      <c r="N30" s="65">
        <f t="shared" si="10"/>
        <v>8.4000000000000005E-2</v>
      </c>
      <c r="O30" s="65">
        <f t="shared" si="10"/>
        <v>8.4000000000000005E-2</v>
      </c>
      <c r="P30" s="65">
        <f t="shared" si="10"/>
        <v>8.4000000000000005E-2</v>
      </c>
      <c r="Q30" s="65">
        <f t="shared" si="10"/>
        <v>8.4000000000000005E-2</v>
      </c>
      <c r="R30" s="65">
        <f t="shared" si="10"/>
        <v>8.4000000000000005E-2</v>
      </c>
      <c r="S30" s="65">
        <f t="shared" si="10"/>
        <v>8.4000000000000005E-2</v>
      </c>
      <c r="T30" s="65">
        <f t="shared" si="10"/>
        <v>8.4000000000000005E-2</v>
      </c>
      <c r="U30" s="65">
        <f t="shared" si="10"/>
        <v>8.4000000000000005E-2</v>
      </c>
    </row>
    <row r="31" spans="2:21" x14ac:dyDescent="0.25">
      <c r="B31" s="44" t="str">
        <f t="shared" si="5"/>
        <v>SCHU3 GPC: Scherer Stm Unit 3</v>
      </c>
      <c r="C31" s="65">
        <f>SCHU3_GPC__Scherer_Stm_Unit_3*C23</f>
        <v>0.59383756906077345</v>
      </c>
      <c r="D31" s="65">
        <f t="shared" ref="D31:U31" si="11">SCHU3_GPC__Scherer_Stm_Unit_3*D23</f>
        <v>0.59383756906077345</v>
      </c>
      <c r="E31" s="65">
        <f t="shared" si="11"/>
        <v>0.59383756906077345</v>
      </c>
      <c r="F31" s="65">
        <f t="shared" si="11"/>
        <v>0.59383756906077345</v>
      </c>
      <c r="G31" s="65">
        <f t="shared" si="11"/>
        <v>0.59383756906077345</v>
      </c>
      <c r="H31" s="65">
        <f t="shared" si="11"/>
        <v>0.59383756906077345</v>
      </c>
      <c r="I31" s="65">
        <f t="shared" si="11"/>
        <v>0.50593701657458556</v>
      </c>
      <c r="J31" s="65">
        <f t="shared" si="11"/>
        <v>0.50593701657458556</v>
      </c>
      <c r="K31" s="65">
        <f t="shared" si="11"/>
        <v>0.50593701657458556</v>
      </c>
      <c r="L31" s="65">
        <f t="shared" si="11"/>
        <v>0.50593701657458556</v>
      </c>
      <c r="M31" s="65">
        <f t="shared" si="11"/>
        <v>0.50593701657458556</v>
      </c>
      <c r="N31" s="65">
        <f t="shared" si="11"/>
        <v>0.50593701657458556</v>
      </c>
      <c r="O31" s="65">
        <f t="shared" si="11"/>
        <v>0.50593701657458556</v>
      </c>
      <c r="P31" s="65">
        <f t="shared" si="11"/>
        <v>0.50593701657458556</v>
      </c>
      <c r="Q31" s="65">
        <f t="shared" si="11"/>
        <v>0.50593701657458556</v>
      </c>
      <c r="R31" s="65">
        <f t="shared" si="11"/>
        <v>0.50593701657458556</v>
      </c>
      <c r="S31" s="65">
        <f t="shared" si="11"/>
        <v>0.50593701657458556</v>
      </c>
      <c r="T31" s="65">
        <f t="shared" si="11"/>
        <v>0.50593701657458556</v>
      </c>
      <c r="U31" s="65">
        <f t="shared" si="11"/>
        <v>0.50593701657458556</v>
      </c>
    </row>
  </sheetData>
  <mergeCells count="1">
    <mergeCell ref="C5:E5"/>
  </mergeCells>
  <pageMargins left="0.7" right="0.7" top="0.75" bottom="0.75" header="0.3" footer="0.3"/>
  <pageSetup orientation="portrait" r:id="rId1"/>
  <headerFooter>
    <oddHeader>&amp;C&amp;"-,Bold"&amp;K000000PUBLIC DISCLOSURE&amp;RSTF-JKA-1-21 Attachment A</oddHeader>
    <oddFooter>&amp;C&amp;P of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6556C-3672-4548-86D5-EFFFE4C3424D}">
  <sheetPr>
    <tabColor rgb="FF92D050"/>
  </sheetPr>
  <dimension ref="B2:K53"/>
  <sheetViews>
    <sheetView view="pageLayout" zoomScaleNormal="70" workbookViewId="0"/>
  </sheetViews>
  <sheetFormatPr defaultRowHeight="15" x14ac:dyDescent="0.25"/>
  <cols>
    <col min="1" max="1" width="1.7109375" customWidth="1"/>
    <col min="2" max="2" width="32.7109375" bestFit="1" customWidth="1"/>
    <col min="3" max="3" width="63.28515625" bestFit="1" customWidth="1"/>
    <col min="4" max="12" width="32.28515625" customWidth="1"/>
    <col min="13" max="13" width="14.42578125" bestFit="1" customWidth="1"/>
    <col min="14" max="14" width="11.7109375" bestFit="1" customWidth="1"/>
    <col min="15" max="15" width="12.85546875" bestFit="1" customWidth="1"/>
    <col min="16" max="17" width="13.28515625" bestFit="1" customWidth="1"/>
    <col min="18" max="18" width="7.42578125" bestFit="1" customWidth="1"/>
    <col min="19" max="19" width="13.28515625" bestFit="1" customWidth="1"/>
    <col min="20" max="20" width="7.42578125" bestFit="1" customWidth="1"/>
    <col min="21" max="21" width="13.28515625" bestFit="1" customWidth="1"/>
    <col min="22" max="22" width="7.42578125" bestFit="1" customWidth="1"/>
    <col min="23" max="23" width="13.28515625" bestFit="1" customWidth="1"/>
    <col min="24" max="24" width="7.42578125" bestFit="1" customWidth="1"/>
    <col min="25" max="25" width="13.28515625" bestFit="1" customWidth="1"/>
    <col min="26" max="26" width="7.42578125" bestFit="1" customWidth="1"/>
    <col min="27" max="27" width="13.28515625" bestFit="1" customWidth="1"/>
    <col min="28" max="28" width="7.42578125" bestFit="1" customWidth="1"/>
    <col min="29" max="29" width="13.28515625" bestFit="1" customWidth="1"/>
    <col min="30" max="30" width="7.42578125" bestFit="1" customWidth="1"/>
    <col min="31" max="31" width="13.28515625" bestFit="1" customWidth="1"/>
    <col min="32" max="32" width="14.5703125" bestFit="1" customWidth="1"/>
    <col min="33" max="33" width="14.42578125" bestFit="1" customWidth="1"/>
  </cols>
  <sheetData>
    <row r="2" spans="2:8" x14ac:dyDescent="0.25">
      <c r="B2" s="39" t="s">
        <v>64</v>
      </c>
      <c r="C2" t="s" vm="1">
        <v>65</v>
      </c>
    </row>
    <row r="3" spans="2:8" x14ac:dyDescent="0.25">
      <c r="B3" s="39" t="s">
        <v>66</v>
      </c>
      <c r="C3" t="s" vm="2">
        <v>67</v>
      </c>
    </row>
    <row r="4" spans="2:8" x14ac:dyDescent="0.25">
      <c r="B4" s="39" t="s">
        <v>68</v>
      </c>
      <c r="C4" t="s" vm="3">
        <v>69</v>
      </c>
    </row>
    <row r="5" spans="2:8" x14ac:dyDescent="0.25">
      <c r="B5" s="39" t="s">
        <v>70</v>
      </c>
      <c r="C5" t="s" vm="4">
        <v>71</v>
      </c>
    </row>
    <row r="7" spans="2:8" x14ac:dyDescent="0.25">
      <c r="B7" t="s">
        <v>72</v>
      </c>
      <c r="D7" t="s">
        <v>73</v>
      </c>
    </row>
    <row r="8" spans="2:8" x14ac:dyDescent="0.25">
      <c r="B8" t="s">
        <v>74</v>
      </c>
      <c r="C8" t="s">
        <v>75</v>
      </c>
      <c r="D8" t="s">
        <v>76</v>
      </c>
      <c r="E8" t="s">
        <v>77</v>
      </c>
      <c r="F8" t="s">
        <v>78</v>
      </c>
      <c r="G8" t="s">
        <v>79</v>
      </c>
      <c r="H8" t="s">
        <v>80</v>
      </c>
    </row>
    <row r="9" spans="2:8" x14ac:dyDescent="0.25">
      <c r="B9" t="s">
        <v>81</v>
      </c>
      <c r="C9" t="s">
        <v>82</v>
      </c>
      <c r="D9" s="69" t="s">
        <v>12</v>
      </c>
      <c r="E9" s="69" t="s">
        <v>12</v>
      </c>
      <c r="F9" s="69" t="s">
        <v>12</v>
      </c>
      <c r="G9" s="69" t="s">
        <v>12</v>
      </c>
      <c r="H9" s="69" t="s">
        <v>12</v>
      </c>
    </row>
    <row r="10" spans="2:8" x14ac:dyDescent="0.25">
      <c r="C10" t="s">
        <v>83</v>
      </c>
      <c r="D10" s="69" t="s">
        <v>12</v>
      </c>
      <c r="E10" s="69" t="s">
        <v>12</v>
      </c>
      <c r="F10" s="69" t="s">
        <v>12</v>
      </c>
      <c r="G10" s="69" t="s">
        <v>12</v>
      </c>
      <c r="H10" s="69" t="s">
        <v>12</v>
      </c>
    </row>
    <row r="11" spans="2:8" x14ac:dyDescent="0.25">
      <c r="C11" t="s">
        <v>84</v>
      </c>
      <c r="D11" s="69" t="s">
        <v>12</v>
      </c>
      <c r="E11" s="69" t="s">
        <v>12</v>
      </c>
      <c r="F11" s="69" t="s">
        <v>12</v>
      </c>
      <c r="G11" s="69" t="s">
        <v>12</v>
      </c>
      <c r="H11" s="69" t="s">
        <v>12</v>
      </c>
    </row>
    <row r="12" spans="2:8" x14ac:dyDescent="0.25">
      <c r="C12" t="s">
        <v>85</v>
      </c>
      <c r="D12" s="69" t="s">
        <v>12</v>
      </c>
      <c r="E12" s="69" t="s">
        <v>12</v>
      </c>
      <c r="F12" s="69" t="s">
        <v>12</v>
      </c>
      <c r="G12" s="69" t="s">
        <v>12</v>
      </c>
      <c r="H12" s="69" t="s">
        <v>12</v>
      </c>
    </row>
    <row r="13" spans="2:8" x14ac:dyDescent="0.25">
      <c r="C13" t="s">
        <v>86</v>
      </c>
      <c r="D13" s="69" t="s">
        <v>12</v>
      </c>
      <c r="E13" s="69" t="s">
        <v>12</v>
      </c>
      <c r="F13" s="69" t="s">
        <v>12</v>
      </c>
      <c r="G13" s="69" t="s">
        <v>12</v>
      </c>
      <c r="H13" s="69" t="s">
        <v>12</v>
      </c>
    </row>
    <row r="14" spans="2:8" x14ac:dyDescent="0.25">
      <c r="B14" t="s">
        <v>87</v>
      </c>
      <c r="D14" s="69" t="s">
        <v>12</v>
      </c>
      <c r="E14" s="69" t="s">
        <v>12</v>
      </c>
      <c r="F14" s="69" t="s">
        <v>12</v>
      </c>
      <c r="G14" s="69" t="s">
        <v>12</v>
      </c>
      <c r="H14" s="69" t="s">
        <v>12</v>
      </c>
    </row>
    <row r="15" spans="2:8" x14ac:dyDescent="0.25">
      <c r="B15" t="s">
        <v>88</v>
      </c>
      <c r="C15" t="s">
        <v>1</v>
      </c>
      <c r="D15" s="69" t="s">
        <v>12</v>
      </c>
      <c r="E15" s="69" t="s">
        <v>12</v>
      </c>
      <c r="F15" s="69" t="s">
        <v>12</v>
      </c>
      <c r="G15" s="69" t="s">
        <v>12</v>
      </c>
      <c r="H15" s="69" t="s">
        <v>12</v>
      </c>
    </row>
    <row r="16" spans="2:8" x14ac:dyDescent="0.25">
      <c r="C16" t="s">
        <v>2</v>
      </c>
      <c r="D16" s="69" t="s">
        <v>12</v>
      </c>
      <c r="E16" s="69" t="s">
        <v>12</v>
      </c>
      <c r="F16" s="69" t="s">
        <v>12</v>
      </c>
      <c r="G16" s="69" t="s">
        <v>12</v>
      </c>
      <c r="H16" s="69" t="s">
        <v>12</v>
      </c>
    </row>
    <row r="17" spans="2:11" x14ac:dyDescent="0.25">
      <c r="C17" t="s">
        <v>3</v>
      </c>
      <c r="D17" s="69" t="s">
        <v>12</v>
      </c>
      <c r="E17" s="69" t="s">
        <v>12</v>
      </c>
      <c r="F17" s="69" t="s">
        <v>12</v>
      </c>
      <c r="G17" s="69" t="s">
        <v>12</v>
      </c>
      <c r="H17" s="69" t="s">
        <v>12</v>
      </c>
    </row>
    <row r="18" spans="2:11" x14ac:dyDescent="0.25">
      <c r="C18" t="s">
        <v>4</v>
      </c>
      <c r="D18" s="69" t="s">
        <v>12</v>
      </c>
      <c r="E18" s="69" t="s">
        <v>12</v>
      </c>
      <c r="F18" s="69" t="s">
        <v>12</v>
      </c>
      <c r="G18" s="69" t="s">
        <v>12</v>
      </c>
      <c r="H18" s="69" t="s">
        <v>12</v>
      </c>
    </row>
    <row r="19" spans="2:11" x14ac:dyDescent="0.25">
      <c r="C19" t="s">
        <v>5</v>
      </c>
      <c r="D19" s="69" t="s">
        <v>12</v>
      </c>
      <c r="E19" s="69" t="s">
        <v>12</v>
      </c>
      <c r="F19" s="69" t="s">
        <v>12</v>
      </c>
      <c r="G19" s="69" t="s">
        <v>12</v>
      </c>
      <c r="H19" s="69" t="s">
        <v>12</v>
      </c>
    </row>
    <row r="20" spans="2:11" x14ac:dyDescent="0.25">
      <c r="C20" t="s">
        <v>6</v>
      </c>
      <c r="D20" s="69" t="s">
        <v>12</v>
      </c>
      <c r="E20" s="69" t="s">
        <v>12</v>
      </c>
      <c r="F20" s="69" t="s">
        <v>12</v>
      </c>
      <c r="G20" s="69" t="s">
        <v>12</v>
      </c>
      <c r="H20" s="69" t="s">
        <v>12</v>
      </c>
    </row>
    <row r="21" spans="2:11" x14ac:dyDescent="0.25">
      <c r="B21" t="s">
        <v>89</v>
      </c>
      <c r="D21" s="72" t="s">
        <v>12</v>
      </c>
      <c r="E21" s="72" t="s">
        <v>12</v>
      </c>
      <c r="F21" s="72" t="s">
        <v>12</v>
      </c>
      <c r="G21" s="72" t="s">
        <v>12</v>
      </c>
      <c r="H21" s="72" t="s">
        <v>12</v>
      </c>
    </row>
    <row r="28" spans="2:11" ht="15.75" thickBot="1" x14ac:dyDescent="0.3"/>
    <row r="29" spans="2:11" x14ac:dyDescent="0.25">
      <c r="B29" s="19" t="s">
        <v>72</v>
      </c>
      <c r="C29" s="21"/>
      <c r="D29" s="21"/>
      <c r="E29" s="21"/>
      <c r="F29" s="20"/>
      <c r="G29" s="21" t="s">
        <v>73</v>
      </c>
      <c r="H29" s="21"/>
      <c r="I29" s="21"/>
      <c r="J29" s="21"/>
      <c r="K29" s="22"/>
    </row>
    <row r="30" spans="2:11" ht="15.75" thickBot="1" x14ac:dyDescent="0.3">
      <c r="B30" s="23" t="s">
        <v>74</v>
      </c>
      <c r="C30" s="31" t="s">
        <v>90</v>
      </c>
      <c r="D30" s="31" t="s">
        <v>91</v>
      </c>
      <c r="E30" s="31" t="s">
        <v>92</v>
      </c>
      <c r="F30" s="24" t="s">
        <v>93</v>
      </c>
      <c r="G30" s="32" t="s">
        <v>76</v>
      </c>
      <c r="H30" s="32" t="s">
        <v>77</v>
      </c>
      <c r="I30" s="32" t="s">
        <v>78</v>
      </c>
      <c r="J30" s="32" t="s">
        <v>79</v>
      </c>
      <c r="K30" s="33" t="s">
        <v>80</v>
      </c>
    </row>
    <row r="31" spans="2:11" x14ac:dyDescent="0.25">
      <c r="B31" s="25" t="s">
        <v>81</v>
      </c>
      <c r="C31" s="34" t="s">
        <v>94</v>
      </c>
      <c r="D31" s="35" t="s">
        <v>95</v>
      </c>
      <c r="E31" s="34" t="s">
        <v>96</v>
      </c>
      <c r="F31" s="36" t="s">
        <v>97</v>
      </c>
      <c r="G31" s="73" t="s">
        <v>12</v>
      </c>
      <c r="H31" s="73" t="s">
        <v>12</v>
      </c>
      <c r="I31" s="73" t="s">
        <v>12</v>
      </c>
      <c r="J31" s="73" t="s">
        <v>12</v>
      </c>
      <c r="K31" s="73" t="s">
        <v>12</v>
      </c>
    </row>
    <row r="32" spans="2:11" x14ac:dyDescent="0.25">
      <c r="B32" s="25"/>
      <c r="C32" s="34" t="s">
        <v>98</v>
      </c>
      <c r="D32" s="35" t="s">
        <v>95</v>
      </c>
      <c r="E32" s="34" t="s">
        <v>99</v>
      </c>
      <c r="F32" s="36" t="s">
        <v>97</v>
      </c>
      <c r="G32" s="73" t="s">
        <v>12</v>
      </c>
      <c r="H32" s="73" t="s">
        <v>12</v>
      </c>
      <c r="I32" s="73" t="s">
        <v>12</v>
      </c>
      <c r="J32" s="73" t="s">
        <v>12</v>
      </c>
      <c r="K32" s="73" t="s">
        <v>12</v>
      </c>
    </row>
    <row r="33" spans="2:11" x14ac:dyDescent="0.25">
      <c r="B33" s="25"/>
      <c r="C33" s="34"/>
      <c r="D33" s="35"/>
      <c r="E33" s="34"/>
      <c r="F33" s="36" t="s">
        <v>100</v>
      </c>
      <c r="G33" s="73" t="s">
        <v>12</v>
      </c>
      <c r="H33" s="73" t="s">
        <v>12</v>
      </c>
      <c r="I33" s="73" t="s">
        <v>12</v>
      </c>
      <c r="J33" s="73" t="s">
        <v>12</v>
      </c>
      <c r="K33" s="73" t="s">
        <v>12</v>
      </c>
    </row>
    <row r="34" spans="2:11" x14ac:dyDescent="0.25">
      <c r="B34" s="25"/>
      <c r="C34" s="34" t="s">
        <v>49</v>
      </c>
      <c r="D34" s="35" t="s">
        <v>95</v>
      </c>
      <c r="E34" s="34" t="s">
        <v>99</v>
      </c>
      <c r="F34" s="36" t="s">
        <v>97</v>
      </c>
      <c r="G34" s="73" t="s">
        <v>12</v>
      </c>
      <c r="H34" s="73" t="s">
        <v>12</v>
      </c>
      <c r="I34" s="73" t="s">
        <v>12</v>
      </c>
      <c r="J34" s="73" t="s">
        <v>12</v>
      </c>
      <c r="K34" s="73" t="s">
        <v>12</v>
      </c>
    </row>
    <row r="35" spans="2:11" x14ac:dyDescent="0.25">
      <c r="B35" s="25"/>
      <c r="C35" s="34"/>
      <c r="D35" s="35"/>
      <c r="E35" s="34"/>
      <c r="F35" s="36" t="s">
        <v>100</v>
      </c>
      <c r="G35" s="73" t="s">
        <v>12</v>
      </c>
      <c r="H35" s="73" t="s">
        <v>12</v>
      </c>
      <c r="I35" s="73" t="s">
        <v>12</v>
      </c>
      <c r="J35" s="73" t="s">
        <v>12</v>
      </c>
      <c r="K35" s="73" t="s">
        <v>12</v>
      </c>
    </row>
    <row r="36" spans="2:11" x14ac:dyDescent="0.25">
      <c r="B36" s="25"/>
      <c r="C36" s="34" t="s">
        <v>50</v>
      </c>
      <c r="D36" s="35" t="s">
        <v>95</v>
      </c>
      <c r="E36" s="34" t="s">
        <v>99</v>
      </c>
      <c r="F36" s="36" t="s">
        <v>97</v>
      </c>
      <c r="G36" s="73" t="s">
        <v>12</v>
      </c>
      <c r="H36" s="73" t="s">
        <v>12</v>
      </c>
      <c r="I36" s="73" t="s">
        <v>12</v>
      </c>
      <c r="J36" s="73" t="s">
        <v>12</v>
      </c>
      <c r="K36" s="73" t="s">
        <v>12</v>
      </c>
    </row>
    <row r="37" spans="2:11" x14ac:dyDescent="0.25">
      <c r="B37" s="25"/>
      <c r="C37" s="34"/>
      <c r="D37" s="35"/>
      <c r="E37" s="34"/>
      <c r="F37" s="36" t="s">
        <v>100</v>
      </c>
      <c r="G37" s="73" t="s">
        <v>12</v>
      </c>
      <c r="H37" s="73" t="s">
        <v>12</v>
      </c>
      <c r="I37" s="73" t="s">
        <v>12</v>
      </c>
      <c r="J37" s="73" t="s">
        <v>12</v>
      </c>
      <c r="K37" s="73" t="s">
        <v>12</v>
      </c>
    </row>
    <row r="38" spans="2:11" x14ac:dyDescent="0.25">
      <c r="B38" s="25"/>
      <c r="C38" s="34" t="s">
        <v>51</v>
      </c>
      <c r="D38" s="35" t="s">
        <v>101</v>
      </c>
      <c r="E38" s="34" t="s">
        <v>96</v>
      </c>
      <c r="F38" s="36" t="s">
        <v>97</v>
      </c>
      <c r="G38" s="73" t="s">
        <v>12</v>
      </c>
      <c r="H38" s="73" t="s">
        <v>12</v>
      </c>
      <c r="I38" s="73" t="s">
        <v>12</v>
      </c>
      <c r="J38" s="73" t="s">
        <v>12</v>
      </c>
      <c r="K38" s="73" t="s">
        <v>12</v>
      </c>
    </row>
    <row r="39" spans="2:11" x14ac:dyDescent="0.25">
      <c r="B39" s="25"/>
      <c r="C39" s="34"/>
      <c r="D39" s="35"/>
      <c r="E39" s="34"/>
      <c r="F39" s="36" t="s">
        <v>100</v>
      </c>
      <c r="G39" s="73" t="s">
        <v>12</v>
      </c>
      <c r="H39" s="73" t="s">
        <v>12</v>
      </c>
      <c r="I39" s="73" t="s">
        <v>12</v>
      </c>
      <c r="J39" s="73" t="s">
        <v>12</v>
      </c>
      <c r="K39" s="73" t="s">
        <v>12</v>
      </c>
    </row>
    <row r="40" spans="2:11" x14ac:dyDescent="0.25">
      <c r="B40" s="25"/>
      <c r="C40" s="34" t="s">
        <v>102</v>
      </c>
      <c r="D40" s="35" t="s">
        <v>101</v>
      </c>
      <c r="E40" s="34" t="s">
        <v>103</v>
      </c>
      <c r="F40" s="36" t="s">
        <v>97</v>
      </c>
      <c r="G40" s="73" t="s">
        <v>12</v>
      </c>
      <c r="H40" s="73" t="s">
        <v>12</v>
      </c>
      <c r="I40" s="73" t="s">
        <v>12</v>
      </c>
      <c r="J40" s="73" t="s">
        <v>12</v>
      </c>
      <c r="K40" s="73" t="s">
        <v>12</v>
      </c>
    </row>
    <row r="41" spans="2:11" x14ac:dyDescent="0.25">
      <c r="B41" s="26"/>
      <c r="C41" s="34"/>
      <c r="D41" s="35"/>
      <c r="E41" s="34"/>
      <c r="F41" s="36" t="s">
        <v>100</v>
      </c>
      <c r="G41" s="73" t="s">
        <v>12</v>
      </c>
      <c r="H41" s="73" t="s">
        <v>12</v>
      </c>
      <c r="I41" s="73" t="s">
        <v>12</v>
      </c>
      <c r="J41" s="73" t="s">
        <v>12</v>
      </c>
      <c r="K41" s="73" t="s">
        <v>12</v>
      </c>
    </row>
    <row r="42" spans="2:11" x14ac:dyDescent="0.25">
      <c r="B42" s="27" t="s">
        <v>87</v>
      </c>
      <c r="C42" s="27"/>
      <c r="D42" s="27"/>
      <c r="E42" s="27"/>
      <c r="F42" s="28"/>
      <c r="G42" s="74" t="s">
        <v>12</v>
      </c>
      <c r="H42" s="74" t="s">
        <v>12</v>
      </c>
      <c r="I42" s="74" t="s">
        <v>12</v>
      </c>
      <c r="J42" s="74" t="s">
        <v>12</v>
      </c>
      <c r="K42" s="74" t="s">
        <v>12</v>
      </c>
    </row>
    <row r="43" spans="2:11" x14ac:dyDescent="0.25">
      <c r="B43" s="25" t="s">
        <v>88</v>
      </c>
      <c r="C43" s="34" t="s">
        <v>104</v>
      </c>
      <c r="D43" s="35" t="s">
        <v>95</v>
      </c>
      <c r="E43" s="34" t="s">
        <v>96</v>
      </c>
      <c r="F43" s="36" t="s">
        <v>97</v>
      </c>
      <c r="G43" s="73" t="s">
        <v>12</v>
      </c>
      <c r="H43" s="73" t="s">
        <v>12</v>
      </c>
      <c r="I43" s="73" t="s">
        <v>12</v>
      </c>
      <c r="J43" s="73" t="s">
        <v>12</v>
      </c>
      <c r="K43" s="73" t="s">
        <v>12</v>
      </c>
    </row>
    <row r="44" spans="2:11" x14ac:dyDescent="0.25">
      <c r="B44" s="25"/>
      <c r="C44" s="34"/>
      <c r="D44" s="35"/>
      <c r="E44" s="34"/>
      <c r="F44" s="36" t="s">
        <v>100</v>
      </c>
      <c r="G44" s="73" t="s">
        <v>12</v>
      </c>
      <c r="H44" s="73" t="s">
        <v>12</v>
      </c>
      <c r="I44" s="73" t="s">
        <v>12</v>
      </c>
      <c r="J44" s="73" t="s">
        <v>12</v>
      </c>
      <c r="K44" s="73" t="s">
        <v>12</v>
      </c>
    </row>
    <row r="45" spans="2:11" x14ac:dyDescent="0.25">
      <c r="B45" s="25"/>
      <c r="C45" s="34" t="s">
        <v>105</v>
      </c>
      <c r="D45" s="35" t="s">
        <v>95</v>
      </c>
      <c r="E45" s="34" t="s">
        <v>96</v>
      </c>
      <c r="F45" s="36" t="s">
        <v>97</v>
      </c>
      <c r="G45" s="73" t="s">
        <v>12</v>
      </c>
      <c r="H45" s="73" t="s">
        <v>12</v>
      </c>
      <c r="I45" s="73" t="s">
        <v>12</v>
      </c>
      <c r="J45" s="73" t="s">
        <v>12</v>
      </c>
      <c r="K45" s="73" t="s">
        <v>12</v>
      </c>
    </row>
    <row r="46" spans="2:11" x14ac:dyDescent="0.25">
      <c r="B46" s="25"/>
      <c r="C46" s="34" t="s">
        <v>106</v>
      </c>
      <c r="D46" s="35" t="s">
        <v>95</v>
      </c>
      <c r="E46" s="34" t="s">
        <v>99</v>
      </c>
      <c r="F46" s="36" t="s">
        <v>97</v>
      </c>
      <c r="G46" s="73" t="s">
        <v>12</v>
      </c>
      <c r="H46" s="73" t="s">
        <v>12</v>
      </c>
      <c r="I46" s="73" t="s">
        <v>12</v>
      </c>
      <c r="J46" s="73" t="s">
        <v>12</v>
      </c>
      <c r="K46" s="73" t="s">
        <v>12</v>
      </c>
    </row>
    <row r="47" spans="2:11" x14ac:dyDescent="0.25">
      <c r="B47" s="25"/>
      <c r="C47" s="34"/>
      <c r="D47" s="35"/>
      <c r="E47" s="34"/>
      <c r="F47" s="36" t="s">
        <v>100</v>
      </c>
      <c r="G47" s="73" t="s">
        <v>12</v>
      </c>
      <c r="H47" s="73" t="s">
        <v>12</v>
      </c>
      <c r="I47" s="73" t="s">
        <v>12</v>
      </c>
      <c r="J47" s="73" t="s">
        <v>12</v>
      </c>
      <c r="K47" s="73" t="s">
        <v>12</v>
      </c>
    </row>
    <row r="48" spans="2:11" x14ac:dyDescent="0.25">
      <c r="B48" s="25"/>
      <c r="C48" s="34" t="s">
        <v>33</v>
      </c>
      <c r="D48" s="35" t="s">
        <v>95</v>
      </c>
      <c r="E48" s="34" t="s">
        <v>99</v>
      </c>
      <c r="F48" s="36" t="s">
        <v>97</v>
      </c>
      <c r="G48" s="73" t="s">
        <v>12</v>
      </c>
      <c r="H48" s="73" t="s">
        <v>12</v>
      </c>
      <c r="I48" s="73" t="s">
        <v>12</v>
      </c>
      <c r="J48" s="73" t="s">
        <v>12</v>
      </c>
      <c r="K48" s="73" t="s">
        <v>12</v>
      </c>
    </row>
    <row r="49" spans="2:11" x14ac:dyDescent="0.25">
      <c r="B49" s="25"/>
      <c r="C49" s="34"/>
      <c r="D49" s="35"/>
      <c r="E49" s="34"/>
      <c r="F49" s="36" t="s">
        <v>100</v>
      </c>
      <c r="G49" s="73" t="s">
        <v>12</v>
      </c>
      <c r="H49" s="73" t="s">
        <v>12</v>
      </c>
      <c r="I49" s="73" t="s">
        <v>12</v>
      </c>
      <c r="J49" s="73" t="s">
        <v>12</v>
      </c>
      <c r="K49" s="73" t="s">
        <v>12</v>
      </c>
    </row>
    <row r="50" spans="2:11" x14ac:dyDescent="0.25">
      <c r="B50" s="25"/>
      <c r="C50" s="34" t="s">
        <v>107</v>
      </c>
      <c r="D50" s="35" t="s">
        <v>101</v>
      </c>
      <c r="E50" s="34" t="s">
        <v>103</v>
      </c>
      <c r="F50" s="36" t="s">
        <v>97</v>
      </c>
      <c r="G50" s="73" t="s">
        <v>12</v>
      </c>
      <c r="H50" s="73" t="s">
        <v>12</v>
      </c>
      <c r="I50" s="73" t="s">
        <v>12</v>
      </c>
      <c r="J50" s="73" t="s">
        <v>12</v>
      </c>
      <c r="K50" s="73" t="s">
        <v>12</v>
      </c>
    </row>
    <row r="51" spans="2:11" x14ac:dyDescent="0.25">
      <c r="B51" s="26"/>
      <c r="C51" s="34"/>
      <c r="D51" s="35"/>
      <c r="E51" s="34"/>
      <c r="F51" s="36" t="s">
        <v>100</v>
      </c>
      <c r="G51" s="73" t="s">
        <v>12</v>
      </c>
      <c r="H51" s="73" t="s">
        <v>12</v>
      </c>
      <c r="I51" s="73" t="s">
        <v>12</v>
      </c>
      <c r="J51" s="73" t="s">
        <v>12</v>
      </c>
      <c r="K51" s="73" t="s">
        <v>12</v>
      </c>
    </row>
    <row r="52" spans="2:11" ht="15.75" thickBot="1" x14ac:dyDescent="0.3">
      <c r="B52" s="27" t="s">
        <v>89</v>
      </c>
      <c r="C52" s="27"/>
      <c r="D52" s="27"/>
      <c r="E52" s="27"/>
      <c r="F52" s="28"/>
      <c r="G52" s="74" t="s">
        <v>12</v>
      </c>
      <c r="H52" s="74" t="s">
        <v>12</v>
      </c>
      <c r="I52" s="74" t="s">
        <v>12</v>
      </c>
      <c r="J52" s="74" t="s">
        <v>12</v>
      </c>
      <c r="K52" s="74" t="s">
        <v>12</v>
      </c>
    </row>
    <row r="53" spans="2:11" ht="15.75" thickBot="1" x14ac:dyDescent="0.3">
      <c r="B53" s="29" t="s">
        <v>108</v>
      </c>
      <c r="C53" s="37"/>
      <c r="D53" s="37"/>
      <c r="E53" s="37"/>
      <c r="F53" s="30"/>
      <c r="G53" s="75" t="s">
        <v>12</v>
      </c>
      <c r="H53" s="75" t="s">
        <v>12</v>
      </c>
      <c r="I53" s="75" t="s">
        <v>12</v>
      </c>
      <c r="J53" s="75" t="s">
        <v>12</v>
      </c>
      <c r="K53" s="75" t="s">
        <v>12</v>
      </c>
    </row>
  </sheetData>
  <pageMargins left="0.7" right="0.7" top="0.75" bottom="0.75" header="0.3" footer="0.3"/>
  <pageSetup orientation="portrait" r:id="rId1"/>
  <headerFooter>
    <oddHeader>&amp;C&amp;"-,Bold"&amp;K000000PUBLIC DISCLOSURE&amp;RSTF-JKA-1-21 Attachment A</oddHeader>
    <oddFooter>&amp;C&amp;P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32C0E-68E0-44A0-9C44-B60BE5EEC90C}">
  <sheetPr>
    <tabColor rgb="FF92D050"/>
  </sheetPr>
  <dimension ref="B1:K1656"/>
  <sheetViews>
    <sheetView view="pageLayout" zoomScaleNormal="70" workbookViewId="0"/>
  </sheetViews>
  <sheetFormatPr defaultRowHeight="15" x14ac:dyDescent="0.25"/>
  <cols>
    <col min="1" max="1" width="1.7109375" customWidth="1"/>
    <col min="2" max="2" width="27" bestFit="1" customWidth="1"/>
    <col min="3" max="3" width="46.28515625" customWidth="1"/>
    <col min="4" max="4" width="128" bestFit="1" customWidth="1"/>
    <col min="5" max="5" width="43.85546875" bestFit="1" customWidth="1"/>
    <col min="6" max="10" width="16.28515625" bestFit="1" customWidth="1"/>
    <col min="11" max="11" width="16.7109375" style="40" customWidth="1"/>
    <col min="12" max="12" width="12.85546875" bestFit="1" customWidth="1"/>
    <col min="13" max="13" width="14.42578125" bestFit="1" customWidth="1"/>
    <col min="14" max="14" width="11.7109375" bestFit="1" customWidth="1"/>
    <col min="15" max="15" width="12.85546875" bestFit="1" customWidth="1"/>
    <col min="16" max="17" width="13.28515625" bestFit="1" customWidth="1"/>
    <col min="18" max="18" width="7.42578125" bestFit="1" customWidth="1"/>
    <col min="19" max="19" width="13.28515625" bestFit="1" customWidth="1"/>
    <col min="20" max="20" width="7.42578125" bestFit="1" customWidth="1"/>
    <col min="21" max="21" width="13.28515625" bestFit="1" customWidth="1"/>
    <col min="22" max="22" width="7.42578125" bestFit="1" customWidth="1"/>
    <col min="23" max="23" width="13.28515625" bestFit="1" customWidth="1"/>
    <col min="24" max="24" width="7.42578125" bestFit="1" customWidth="1"/>
    <col min="25" max="25" width="13.28515625" bestFit="1" customWidth="1"/>
    <col min="26" max="26" width="7.42578125" bestFit="1" customWidth="1"/>
    <col min="27" max="27" width="13.28515625" bestFit="1" customWidth="1"/>
    <col min="28" max="28" width="7.42578125" bestFit="1" customWidth="1"/>
    <col min="29" max="29" width="13.28515625" bestFit="1" customWidth="1"/>
    <col min="30" max="30" width="7.42578125" bestFit="1" customWidth="1"/>
    <col min="31" max="31" width="13.28515625" bestFit="1" customWidth="1"/>
    <col min="32" max="32" width="14.5703125" bestFit="1" customWidth="1"/>
    <col min="33" max="33" width="14.42578125" bestFit="1" customWidth="1"/>
  </cols>
  <sheetData>
    <row r="1" spans="2:11" ht="15.75" thickBot="1" x14ac:dyDescent="0.3">
      <c r="E1" s="63" t="s">
        <v>109</v>
      </c>
      <c r="F1" s="32" t="s">
        <v>76</v>
      </c>
      <c r="G1" s="32" t="s">
        <v>77</v>
      </c>
      <c r="H1" s="32" t="s">
        <v>78</v>
      </c>
      <c r="I1" s="32" t="s">
        <v>79</v>
      </c>
      <c r="J1" s="33" t="s">
        <v>80</v>
      </c>
    </row>
    <row r="2" spans="2:11" x14ac:dyDescent="0.25">
      <c r="E2" t="s">
        <v>110</v>
      </c>
      <c r="F2" s="40" t="s">
        <v>12</v>
      </c>
      <c r="G2" s="40" t="s">
        <v>12</v>
      </c>
      <c r="H2" s="40" t="s">
        <v>12</v>
      </c>
      <c r="I2" s="40" t="s">
        <v>12</v>
      </c>
      <c r="J2" s="40" t="s">
        <v>12</v>
      </c>
    </row>
    <row r="3" spans="2:11" x14ac:dyDescent="0.25">
      <c r="B3" s="39" t="s">
        <v>64</v>
      </c>
      <c r="C3" t="s" vm="1">
        <v>65</v>
      </c>
      <c r="E3" t="s">
        <v>28</v>
      </c>
      <c r="F3" s="40" t="s">
        <v>12</v>
      </c>
      <c r="G3" s="40" t="s">
        <v>12</v>
      </c>
      <c r="H3" s="40" t="s">
        <v>12</v>
      </c>
      <c r="I3" s="40" t="s">
        <v>12</v>
      </c>
      <c r="J3" s="40" t="s">
        <v>12</v>
      </c>
    </row>
    <row r="4" spans="2:11" x14ac:dyDescent="0.25">
      <c r="B4" s="39" t="s">
        <v>66</v>
      </c>
      <c r="C4" t="s" vm="2">
        <v>67</v>
      </c>
      <c r="E4" t="s">
        <v>29</v>
      </c>
      <c r="F4" s="40" t="s">
        <v>12</v>
      </c>
      <c r="G4" s="40" t="s">
        <v>12</v>
      </c>
      <c r="H4" s="40" t="s">
        <v>12</v>
      </c>
      <c r="I4" s="40" t="s">
        <v>12</v>
      </c>
      <c r="J4" s="40" t="s">
        <v>12</v>
      </c>
    </row>
    <row r="5" spans="2:11" x14ac:dyDescent="0.25">
      <c r="B5" s="39" t="s">
        <v>68</v>
      </c>
      <c r="C5" t="s" vm="3">
        <v>69</v>
      </c>
      <c r="E5" t="s">
        <v>30</v>
      </c>
      <c r="F5" s="40" t="s">
        <v>12</v>
      </c>
      <c r="G5" s="40" t="s">
        <v>12</v>
      </c>
      <c r="H5" s="40" t="s">
        <v>12</v>
      </c>
      <c r="I5" s="40" t="s">
        <v>12</v>
      </c>
      <c r="J5" s="40" t="s">
        <v>12</v>
      </c>
    </row>
    <row r="6" spans="2:11" x14ac:dyDescent="0.25">
      <c r="B6" s="39" t="s">
        <v>70</v>
      </c>
      <c r="C6" t="s" vm="4">
        <v>71</v>
      </c>
      <c r="E6" t="s">
        <v>31</v>
      </c>
      <c r="F6" s="40" t="s">
        <v>12</v>
      </c>
      <c r="G6" s="40" t="s">
        <v>12</v>
      </c>
      <c r="H6" s="40" t="s">
        <v>12</v>
      </c>
      <c r="I6" s="40" t="s">
        <v>12</v>
      </c>
      <c r="J6" s="40" t="s">
        <v>12</v>
      </c>
    </row>
    <row r="8" spans="2:11" x14ac:dyDescent="0.25">
      <c r="B8" t="s">
        <v>72</v>
      </c>
      <c r="F8" t="s">
        <v>73</v>
      </c>
    </row>
    <row r="9" spans="2:11" ht="15.75" thickBot="1" x14ac:dyDescent="0.3">
      <c r="B9" t="s">
        <v>74</v>
      </c>
      <c r="C9" t="s">
        <v>75</v>
      </c>
      <c r="D9" t="s">
        <v>90</v>
      </c>
      <c r="E9" t="s">
        <v>93</v>
      </c>
      <c r="F9" t="s">
        <v>76</v>
      </c>
      <c r="G9" t="s">
        <v>77</v>
      </c>
      <c r="H9" t="s">
        <v>78</v>
      </c>
      <c r="I9" t="s">
        <v>79</v>
      </c>
      <c r="J9" t="s">
        <v>80</v>
      </c>
      <c r="K9" s="62" t="s">
        <v>111</v>
      </c>
    </row>
    <row r="10" spans="2:11" x14ac:dyDescent="0.25">
      <c r="B10" t="s">
        <v>81</v>
      </c>
      <c r="C10" t="s">
        <v>82</v>
      </c>
      <c r="D10" t="s">
        <v>94</v>
      </c>
      <c r="E10" t="s">
        <v>97</v>
      </c>
      <c r="F10" s="40" t="s">
        <v>12</v>
      </c>
      <c r="G10" s="40" t="s">
        <v>12</v>
      </c>
      <c r="H10" s="40" t="s">
        <v>12</v>
      </c>
      <c r="I10" s="40" t="s">
        <v>12</v>
      </c>
      <c r="J10" s="40" t="s">
        <v>12</v>
      </c>
      <c r="K10" s="40" t="s">
        <v>112</v>
      </c>
    </row>
    <row r="11" spans="2:11" x14ac:dyDescent="0.25">
      <c r="D11" t="s">
        <v>98</v>
      </c>
      <c r="E11" t="s">
        <v>97</v>
      </c>
      <c r="F11" s="40" t="s">
        <v>12</v>
      </c>
      <c r="G11" s="40" t="s">
        <v>12</v>
      </c>
      <c r="H11" s="40" t="s">
        <v>12</v>
      </c>
      <c r="I11" s="40" t="s">
        <v>12</v>
      </c>
      <c r="J11" s="40" t="s">
        <v>12</v>
      </c>
      <c r="K11" s="40" t="s">
        <v>112</v>
      </c>
    </row>
    <row r="12" spans="2:11" x14ac:dyDescent="0.25">
      <c r="E12" t="s">
        <v>100</v>
      </c>
      <c r="F12" s="40" t="s">
        <v>12</v>
      </c>
      <c r="G12" s="40" t="s">
        <v>12</v>
      </c>
      <c r="H12" s="40" t="s">
        <v>12</v>
      </c>
      <c r="I12" s="40" t="s">
        <v>12</v>
      </c>
      <c r="J12" s="40" t="s">
        <v>12</v>
      </c>
      <c r="K12" s="40" t="s">
        <v>112</v>
      </c>
    </row>
    <row r="13" spans="2:11" x14ac:dyDescent="0.25">
      <c r="D13" t="s">
        <v>113</v>
      </c>
      <c r="E13" t="s">
        <v>97</v>
      </c>
      <c r="F13" s="40" t="s">
        <v>12</v>
      </c>
      <c r="G13" s="40" t="s">
        <v>12</v>
      </c>
      <c r="H13" s="40" t="s">
        <v>12</v>
      </c>
      <c r="I13" s="40" t="s">
        <v>12</v>
      </c>
      <c r="J13" s="40" t="s">
        <v>12</v>
      </c>
      <c r="K13" s="40" t="s">
        <v>114</v>
      </c>
    </row>
    <row r="14" spans="2:11" x14ac:dyDescent="0.25">
      <c r="E14" t="s">
        <v>100</v>
      </c>
      <c r="F14" s="40" t="s">
        <v>12</v>
      </c>
      <c r="G14" s="40" t="s">
        <v>12</v>
      </c>
      <c r="H14" s="40" t="s">
        <v>12</v>
      </c>
      <c r="I14" s="40" t="s">
        <v>12</v>
      </c>
      <c r="J14" s="40" t="s">
        <v>12</v>
      </c>
      <c r="K14" s="40" t="s">
        <v>114</v>
      </c>
    </row>
    <row r="15" spans="2:11" x14ac:dyDescent="0.25">
      <c r="D15" t="s">
        <v>115</v>
      </c>
      <c r="E15" t="s">
        <v>100</v>
      </c>
      <c r="F15" s="40" t="s">
        <v>12</v>
      </c>
      <c r="G15" s="40" t="s">
        <v>12</v>
      </c>
      <c r="H15" s="40" t="s">
        <v>12</v>
      </c>
      <c r="I15" s="40" t="s">
        <v>12</v>
      </c>
      <c r="J15" s="40" t="s">
        <v>12</v>
      </c>
    </row>
    <row r="16" spans="2:11" x14ac:dyDescent="0.25">
      <c r="D16" t="s">
        <v>116</v>
      </c>
      <c r="E16" t="s">
        <v>100</v>
      </c>
      <c r="F16" s="40" t="s">
        <v>12</v>
      </c>
      <c r="G16" s="40" t="s">
        <v>12</v>
      </c>
      <c r="H16" s="40" t="s">
        <v>12</v>
      </c>
      <c r="I16" s="40" t="s">
        <v>12</v>
      </c>
      <c r="J16" s="40" t="s">
        <v>12</v>
      </c>
    </row>
    <row r="17" spans="4:10" x14ac:dyDescent="0.25">
      <c r="D17" t="s">
        <v>117</v>
      </c>
      <c r="E17" t="s">
        <v>100</v>
      </c>
      <c r="F17" s="40" t="s">
        <v>12</v>
      </c>
      <c r="G17" s="40" t="s">
        <v>12</v>
      </c>
      <c r="H17" s="40" t="s">
        <v>12</v>
      </c>
      <c r="I17" s="40" t="s">
        <v>12</v>
      </c>
      <c r="J17" s="40" t="s">
        <v>12</v>
      </c>
    </row>
    <row r="18" spans="4:10" x14ac:dyDescent="0.25">
      <c r="D18" t="s">
        <v>118</v>
      </c>
      <c r="E18" t="s">
        <v>100</v>
      </c>
      <c r="F18" s="40" t="s">
        <v>12</v>
      </c>
      <c r="G18" s="40" t="s">
        <v>12</v>
      </c>
      <c r="H18" s="40" t="s">
        <v>12</v>
      </c>
      <c r="I18" s="40" t="s">
        <v>12</v>
      </c>
      <c r="J18" s="40" t="s">
        <v>12</v>
      </c>
    </row>
    <row r="19" spans="4:10" x14ac:dyDescent="0.25">
      <c r="D19" t="s">
        <v>119</v>
      </c>
      <c r="E19" t="s">
        <v>100</v>
      </c>
      <c r="F19" s="40" t="s">
        <v>12</v>
      </c>
      <c r="G19" s="40" t="s">
        <v>12</v>
      </c>
      <c r="H19" s="40" t="s">
        <v>12</v>
      </c>
      <c r="I19" s="40" t="s">
        <v>12</v>
      </c>
      <c r="J19" s="40" t="s">
        <v>12</v>
      </c>
    </row>
    <row r="20" spans="4:10" x14ac:dyDescent="0.25">
      <c r="D20" t="s">
        <v>120</v>
      </c>
      <c r="E20" t="s">
        <v>100</v>
      </c>
      <c r="F20" s="40" t="s">
        <v>12</v>
      </c>
      <c r="G20" s="40" t="s">
        <v>12</v>
      </c>
      <c r="H20" s="40" t="s">
        <v>12</v>
      </c>
      <c r="I20" s="40" t="s">
        <v>12</v>
      </c>
      <c r="J20" s="40" t="s">
        <v>12</v>
      </c>
    </row>
    <row r="21" spans="4:10" x14ac:dyDescent="0.25">
      <c r="D21" t="s">
        <v>121</v>
      </c>
      <c r="E21" t="s">
        <v>100</v>
      </c>
      <c r="F21" s="40" t="s">
        <v>12</v>
      </c>
      <c r="G21" s="40" t="s">
        <v>12</v>
      </c>
      <c r="H21" s="40" t="s">
        <v>12</v>
      </c>
      <c r="I21" s="40" t="s">
        <v>12</v>
      </c>
      <c r="J21" s="40" t="s">
        <v>12</v>
      </c>
    </row>
    <row r="22" spans="4:10" x14ac:dyDescent="0.25">
      <c r="D22" t="s">
        <v>122</v>
      </c>
      <c r="E22" t="s">
        <v>100</v>
      </c>
      <c r="F22" s="40" t="s">
        <v>12</v>
      </c>
      <c r="G22" s="40" t="s">
        <v>12</v>
      </c>
      <c r="H22" s="40" t="s">
        <v>12</v>
      </c>
      <c r="I22" s="40" t="s">
        <v>12</v>
      </c>
      <c r="J22" s="40" t="s">
        <v>12</v>
      </c>
    </row>
    <row r="23" spans="4:10" x14ac:dyDescent="0.25">
      <c r="D23" t="s">
        <v>123</v>
      </c>
      <c r="E23" t="s">
        <v>100</v>
      </c>
      <c r="F23" s="40" t="s">
        <v>12</v>
      </c>
      <c r="G23" s="40" t="s">
        <v>12</v>
      </c>
      <c r="H23" s="40" t="s">
        <v>12</v>
      </c>
      <c r="I23" s="40" t="s">
        <v>12</v>
      </c>
      <c r="J23" s="40" t="s">
        <v>12</v>
      </c>
    </row>
    <row r="24" spans="4:10" x14ac:dyDescent="0.25">
      <c r="D24" t="s">
        <v>124</v>
      </c>
      <c r="E24" t="s">
        <v>100</v>
      </c>
      <c r="F24" s="40" t="s">
        <v>12</v>
      </c>
      <c r="G24" s="40" t="s">
        <v>12</v>
      </c>
      <c r="H24" s="40" t="s">
        <v>12</v>
      </c>
      <c r="I24" s="40" t="s">
        <v>12</v>
      </c>
      <c r="J24" s="40" t="s">
        <v>12</v>
      </c>
    </row>
    <row r="25" spans="4:10" x14ac:dyDescent="0.25">
      <c r="D25" t="s">
        <v>125</v>
      </c>
      <c r="E25" t="s">
        <v>100</v>
      </c>
      <c r="F25" s="40" t="s">
        <v>12</v>
      </c>
      <c r="G25" s="40" t="s">
        <v>12</v>
      </c>
      <c r="H25" s="40" t="s">
        <v>12</v>
      </c>
      <c r="I25" s="40" t="s">
        <v>12</v>
      </c>
      <c r="J25" s="40" t="s">
        <v>12</v>
      </c>
    </row>
    <row r="26" spans="4:10" x14ac:dyDescent="0.25">
      <c r="D26" t="s">
        <v>126</v>
      </c>
      <c r="E26" t="s">
        <v>100</v>
      </c>
      <c r="F26" s="40" t="s">
        <v>12</v>
      </c>
      <c r="G26" s="40" t="s">
        <v>12</v>
      </c>
      <c r="H26" s="40" t="s">
        <v>12</v>
      </c>
      <c r="I26" s="40" t="s">
        <v>12</v>
      </c>
      <c r="J26" s="40" t="s">
        <v>12</v>
      </c>
    </row>
    <row r="27" spans="4:10" x14ac:dyDescent="0.25">
      <c r="D27" t="s">
        <v>127</v>
      </c>
      <c r="E27" t="s">
        <v>100</v>
      </c>
      <c r="F27" s="40" t="s">
        <v>12</v>
      </c>
      <c r="G27" s="40" t="s">
        <v>12</v>
      </c>
      <c r="H27" s="40" t="s">
        <v>12</v>
      </c>
      <c r="I27" s="40" t="s">
        <v>12</v>
      </c>
      <c r="J27" s="40" t="s">
        <v>12</v>
      </c>
    </row>
    <row r="28" spans="4:10" x14ac:dyDescent="0.25">
      <c r="D28" t="s">
        <v>128</v>
      </c>
      <c r="E28" t="s">
        <v>100</v>
      </c>
      <c r="F28" s="40" t="s">
        <v>12</v>
      </c>
      <c r="G28" s="40" t="s">
        <v>12</v>
      </c>
      <c r="H28" s="40" t="s">
        <v>12</v>
      </c>
      <c r="I28" s="40" t="s">
        <v>12</v>
      </c>
      <c r="J28" s="40" t="s">
        <v>12</v>
      </c>
    </row>
    <row r="29" spans="4:10" x14ac:dyDescent="0.25">
      <c r="D29" t="s">
        <v>129</v>
      </c>
      <c r="E29" t="s">
        <v>100</v>
      </c>
      <c r="F29" s="40" t="s">
        <v>12</v>
      </c>
      <c r="G29" s="40" t="s">
        <v>12</v>
      </c>
      <c r="H29" s="40" t="s">
        <v>12</v>
      </c>
      <c r="I29" s="40" t="s">
        <v>12</v>
      </c>
      <c r="J29" s="40" t="s">
        <v>12</v>
      </c>
    </row>
    <row r="30" spans="4:10" x14ac:dyDescent="0.25">
      <c r="D30" t="s">
        <v>130</v>
      </c>
      <c r="E30" t="s">
        <v>100</v>
      </c>
      <c r="F30" s="40" t="s">
        <v>12</v>
      </c>
      <c r="G30" s="40" t="s">
        <v>12</v>
      </c>
      <c r="H30" s="40" t="s">
        <v>12</v>
      </c>
      <c r="I30" s="40" t="s">
        <v>12</v>
      </c>
      <c r="J30" s="40" t="s">
        <v>12</v>
      </c>
    </row>
    <row r="31" spans="4:10" x14ac:dyDescent="0.25">
      <c r="D31" t="s">
        <v>131</v>
      </c>
      <c r="E31" t="s">
        <v>100</v>
      </c>
      <c r="F31" s="40" t="s">
        <v>12</v>
      </c>
      <c r="G31" s="40" t="s">
        <v>12</v>
      </c>
      <c r="H31" s="40" t="s">
        <v>12</v>
      </c>
      <c r="I31" s="40" t="s">
        <v>12</v>
      </c>
      <c r="J31" s="40" t="s">
        <v>12</v>
      </c>
    </row>
    <row r="32" spans="4:10" x14ac:dyDescent="0.25">
      <c r="D32" t="s">
        <v>132</v>
      </c>
      <c r="E32" t="s">
        <v>100</v>
      </c>
      <c r="F32" s="40" t="s">
        <v>12</v>
      </c>
      <c r="G32" s="40" t="s">
        <v>12</v>
      </c>
      <c r="H32" s="40" t="s">
        <v>12</v>
      </c>
      <c r="I32" s="40" t="s">
        <v>12</v>
      </c>
      <c r="J32" s="40" t="s">
        <v>12</v>
      </c>
    </row>
    <row r="33" spans="4:10" x14ac:dyDescent="0.25">
      <c r="D33" t="s">
        <v>133</v>
      </c>
      <c r="E33" t="s">
        <v>100</v>
      </c>
      <c r="F33" s="40" t="s">
        <v>12</v>
      </c>
      <c r="G33" s="40" t="s">
        <v>12</v>
      </c>
      <c r="H33" s="40" t="s">
        <v>12</v>
      </c>
      <c r="I33" s="40" t="s">
        <v>12</v>
      </c>
      <c r="J33" s="40" t="s">
        <v>12</v>
      </c>
    </row>
    <row r="34" spans="4:10" x14ac:dyDescent="0.25">
      <c r="D34" t="s">
        <v>134</v>
      </c>
      <c r="E34" t="s">
        <v>100</v>
      </c>
      <c r="F34" s="40" t="s">
        <v>12</v>
      </c>
      <c r="G34" s="40" t="s">
        <v>12</v>
      </c>
      <c r="H34" s="40" t="s">
        <v>12</v>
      </c>
      <c r="I34" s="40" t="s">
        <v>12</v>
      </c>
      <c r="J34" s="40" t="s">
        <v>12</v>
      </c>
    </row>
    <row r="35" spans="4:10" x14ac:dyDescent="0.25">
      <c r="D35" t="s">
        <v>135</v>
      </c>
      <c r="E35" t="s">
        <v>100</v>
      </c>
      <c r="F35" s="40" t="s">
        <v>12</v>
      </c>
      <c r="G35" s="40" t="s">
        <v>12</v>
      </c>
      <c r="H35" s="40" t="s">
        <v>12</v>
      </c>
      <c r="I35" s="40" t="s">
        <v>12</v>
      </c>
      <c r="J35" s="40" t="s">
        <v>12</v>
      </c>
    </row>
    <row r="36" spans="4:10" x14ac:dyDescent="0.25">
      <c r="D36" t="s">
        <v>136</v>
      </c>
      <c r="E36" t="s">
        <v>100</v>
      </c>
      <c r="F36" s="40" t="s">
        <v>12</v>
      </c>
      <c r="G36" s="40" t="s">
        <v>12</v>
      </c>
      <c r="H36" s="40" t="s">
        <v>12</v>
      </c>
      <c r="I36" s="40" t="s">
        <v>12</v>
      </c>
      <c r="J36" s="40" t="s">
        <v>12</v>
      </c>
    </row>
    <row r="37" spans="4:10" x14ac:dyDescent="0.25">
      <c r="D37" t="s">
        <v>137</v>
      </c>
      <c r="E37" t="s">
        <v>100</v>
      </c>
      <c r="F37" s="40" t="s">
        <v>12</v>
      </c>
      <c r="G37" s="40" t="s">
        <v>12</v>
      </c>
      <c r="H37" s="40" t="s">
        <v>12</v>
      </c>
      <c r="I37" s="40" t="s">
        <v>12</v>
      </c>
      <c r="J37" s="40" t="s">
        <v>12</v>
      </c>
    </row>
    <row r="38" spans="4:10" x14ac:dyDescent="0.25">
      <c r="D38" t="s">
        <v>138</v>
      </c>
      <c r="E38" t="s">
        <v>100</v>
      </c>
      <c r="F38" s="40" t="s">
        <v>12</v>
      </c>
      <c r="G38" s="40" t="s">
        <v>12</v>
      </c>
      <c r="H38" s="40" t="s">
        <v>12</v>
      </c>
      <c r="I38" s="40" t="s">
        <v>12</v>
      </c>
      <c r="J38" s="40" t="s">
        <v>12</v>
      </c>
    </row>
    <row r="39" spans="4:10" x14ac:dyDescent="0.25">
      <c r="D39" t="s">
        <v>139</v>
      </c>
      <c r="E39" t="s">
        <v>97</v>
      </c>
      <c r="F39" s="40" t="s">
        <v>12</v>
      </c>
      <c r="G39" s="40" t="s">
        <v>12</v>
      </c>
      <c r="H39" s="40" t="s">
        <v>12</v>
      </c>
      <c r="I39" s="40" t="s">
        <v>12</v>
      </c>
      <c r="J39" s="40" t="s">
        <v>12</v>
      </c>
    </row>
    <row r="40" spans="4:10" x14ac:dyDescent="0.25">
      <c r="E40" t="s">
        <v>100</v>
      </c>
      <c r="F40" s="40" t="s">
        <v>12</v>
      </c>
      <c r="G40" s="40" t="s">
        <v>12</v>
      </c>
      <c r="H40" s="40" t="s">
        <v>12</v>
      </c>
      <c r="I40" s="40" t="s">
        <v>12</v>
      </c>
      <c r="J40" s="40" t="s">
        <v>12</v>
      </c>
    </row>
    <row r="41" spans="4:10" x14ac:dyDescent="0.25">
      <c r="D41" t="s">
        <v>140</v>
      </c>
      <c r="E41" t="s">
        <v>97</v>
      </c>
      <c r="F41" s="40" t="s">
        <v>12</v>
      </c>
      <c r="G41" s="40" t="s">
        <v>12</v>
      </c>
      <c r="H41" s="40" t="s">
        <v>12</v>
      </c>
      <c r="I41" s="40" t="s">
        <v>12</v>
      </c>
      <c r="J41" s="40" t="s">
        <v>12</v>
      </c>
    </row>
    <row r="42" spans="4:10" x14ac:dyDescent="0.25">
      <c r="E42" t="s">
        <v>100</v>
      </c>
      <c r="F42" s="40" t="s">
        <v>12</v>
      </c>
      <c r="G42" s="40" t="s">
        <v>12</v>
      </c>
      <c r="H42" s="40" t="s">
        <v>12</v>
      </c>
      <c r="I42" s="40" t="s">
        <v>12</v>
      </c>
      <c r="J42" s="40" t="s">
        <v>12</v>
      </c>
    </row>
    <row r="43" spans="4:10" x14ac:dyDescent="0.25">
      <c r="D43" t="s">
        <v>141</v>
      </c>
      <c r="E43" t="s">
        <v>97</v>
      </c>
      <c r="F43" s="40" t="s">
        <v>12</v>
      </c>
      <c r="G43" s="40" t="s">
        <v>12</v>
      </c>
      <c r="H43" s="40" t="s">
        <v>12</v>
      </c>
      <c r="I43" s="40" t="s">
        <v>12</v>
      </c>
      <c r="J43" s="40" t="s">
        <v>12</v>
      </c>
    </row>
    <row r="44" spans="4:10" x14ac:dyDescent="0.25">
      <c r="E44" t="s">
        <v>100</v>
      </c>
      <c r="F44" s="40" t="s">
        <v>12</v>
      </c>
      <c r="G44" s="40" t="s">
        <v>12</v>
      </c>
      <c r="H44" s="40" t="s">
        <v>12</v>
      </c>
      <c r="I44" s="40" t="s">
        <v>12</v>
      </c>
      <c r="J44" s="40" t="s">
        <v>12</v>
      </c>
    </row>
    <row r="45" spans="4:10" x14ac:dyDescent="0.25">
      <c r="D45" t="s">
        <v>142</v>
      </c>
      <c r="E45" t="s">
        <v>97</v>
      </c>
      <c r="F45" s="40" t="s">
        <v>12</v>
      </c>
      <c r="G45" s="40" t="s">
        <v>12</v>
      </c>
      <c r="H45" s="40" t="s">
        <v>12</v>
      </c>
      <c r="I45" s="40" t="s">
        <v>12</v>
      </c>
      <c r="J45" s="40" t="s">
        <v>12</v>
      </c>
    </row>
    <row r="46" spans="4:10" x14ac:dyDescent="0.25">
      <c r="E46" t="s">
        <v>100</v>
      </c>
      <c r="F46" s="40" t="s">
        <v>12</v>
      </c>
      <c r="G46" s="40" t="s">
        <v>12</v>
      </c>
      <c r="H46" s="40" t="s">
        <v>12</v>
      </c>
      <c r="I46" s="40" t="s">
        <v>12</v>
      </c>
      <c r="J46" s="40" t="s">
        <v>12</v>
      </c>
    </row>
    <row r="47" spans="4:10" x14ac:dyDescent="0.25">
      <c r="D47" t="s">
        <v>143</v>
      </c>
      <c r="E47" t="s">
        <v>97</v>
      </c>
      <c r="F47" s="40" t="s">
        <v>12</v>
      </c>
      <c r="G47" s="40" t="s">
        <v>12</v>
      </c>
      <c r="H47" s="40" t="s">
        <v>12</v>
      </c>
      <c r="I47" s="40" t="s">
        <v>12</v>
      </c>
      <c r="J47" s="40" t="s">
        <v>12</v>
      </c>
    </row>
    <row r="48" spans="4:10" x14ac:dyDescent="0.25">
      <c r="E48" t="s">
        <v>100</v>
      </c>
      <c r="F48" s="40" t="s">
        <v>12</v>
      </c>
      <c r="G48" s="40" t="s">
        <v>12</v>
      </c>
      <c r="H48" s="40" t="s">
        <v>12</v>
      </c>
      <c r="I48" s="40" t="s">
        <v>12</v>
      </c>
      <c r="J48" s="40" t="s">
        <v>12</v>
      </c>
    </row>
    <row r="49" spans="4:10" x14ac:dyDescent="0.25">
      <c r="D49" t="s">
        <v>144</v>
      </c>
      <c r="E49" t="s">
        <v>100</v>
      </c>
      <c r="F49" s="40" t="s">
        <v>12</v>
      </c>
      <c r="G49" s="40" t="s">
        <v>12</v>
      </c>
      <c r="H49" s="40" t="s">
        <v>12</v>
      </c>
      <c r="I49" s="40" t="s">
        <v>12</v>
      </c>
      <c r="J49" s="40" t="s">
        <v>12</v>
      </c>
    </row>
    <row r="50" spans="4:10" x14ac:dyDescent="0.25">
      <c r="D50" t="s">
        <v>145</v>
      </c>
      <c r="E50" t="s">
        <v>97</v>
      </c>
      <c r="F50" s="40" t="s">
        <v>12</v>
      </c>
      <c r="G50" s="40" t="s">
        <v>12</v>
      </c>
      <c r="H50" s="40" t="s">
        <v>12</v>
      </c>
      <c r="I50" s="40" t="s">
        <v>12</v>
      </c>
      <c r="J50" s="40" t="s">
        <v>12</v>
      </c>
    </row>
    <row r="51" spans="4:10" x14ac:dyDescent="0.25">
      <c r="E51" t="s">
        <v>100</v>
      </c>
      <c r="F51" s="40" t="s">
        <v>12</v>
      </c>
      <c r="G51" s="40" t="s">
        <v>12</v>
      </c>
      <c r="H51" s="40" t="s">
        <v>12</v>
      </c>
      <c r="I51" s="40" t="s">
        <v>12</v>
      </c>
      <c r="J51" s="40" t="s">
        <v>12</v>
      </c>
    </row>
    <row r="52" spans="4:10" x14ac:dyDescent="0.25">
      <c r="D52" t="s">
        <v>146</v>
      </c>
      <c r="E52" t="s">
        <v>100</v>
      </c>
      <c r="F52" s="40" t="s">
        <v>12</v>
      </c>
      <c r="G52" s="40" t="s">
        <v>12</v>
      </c>
      <c r="H52" s="40" t="s">
        <v>12</v>
      </c>
      <c r="I52" s="40" t="s">
        <v>12</v>
      </c>
      <c r="J52" s="40" t="s">
        <v>12</v>
      </c>
    </row>
    <row r="53" spans="4:10" x14ac:dyDescent="0.25">
      <c r="D53" t="s">
        <v>147</v>
      </c>
      <c r="E53" t="s">
        <v>100</v>
      </c>
      <c r="F53" s="40" t="s">
        <v>12</v>
      </c>
      <c r="G53" s="40" t="s">
        <v>12</v>
      </c>
      <c r="H53" s="40" t="s">
        <v>12</v>
      </c>
      <c r="I53" s="40" t="s">
        <v>12</v>
      </c>
      <c r="J53" s="40" t="s">
        <v>12</v>
      </c>
    </row>
    <row r="54" spans="4:10" x14ac:dyDescent="0.25">
      <c r="D54" t="s">
        <v>148</v>
      </c>
      <c r="E54" t="s">
        <v>97</v>
      </c>
      <c r="F54" s="40" t="s">
        <v>12</v>
      </c>
      <c r="G54" s="40" t="s">
        <v>12</v>
      </c>
      <c r="H54" s="40" t="s">
        <v>12</v>
      </c>
      <c r="I54" s="40" t="s">
        <v>12</v>
      </c>
      <c r="J54" s="40" t="s">
        <v>12</v>
      </c>
    </row>
    <row r="55" spans="4:10" x14ac:dyDescent="0.25">
      <c r="E55" t="s">
        <v>100</v>
      </c>
      <c r="F55" s="40" t="s">
        <v>12</v>
      </c>
      <c r="G55" s="40" t="s">
        <v>12</v>
      </c>
      <c r="H55" s="40" t="s">
        <v>12</v>
      </c>
      <c r="I55" s="40" t="s">
        <v>12</v>
      </c>
      <c r="J55" s="40" t="s">
        <v>12</v>
      </c>
    </row>
    <row r="56" spans="4:10" x14ac:dyDescent="0.25">
      <c r="D56" t="s">
        <v>149</v>
      </c>
      <c r="E56" t="s">
        <v>100</v>
      </c>
      <c r="F56" s="40" t="s">
        <v>12</v>
      </c>
      <c r="G56" s="40" t="s">
        <v>12</v>
      </c>
      <c r="H56" s="40" t="s">
        <v>12</v>
      </c>
      <c r="I56" s="40" t="s">
        <v>12</v>
      </c>
      <c r="J56" s="40" t="s">
        <v>12</v>
      </c>
    </row>
    <row r="57" spans="4:10" x14ac:dyDescent="0.25">
      <c r="D57" t="s">
        <v>150</v>
      </c>
      <c r="E57" t="s">
        <v>97</v>
      </c>
      <c r="F57" s="40" t="s">
        <v>12</v>
      </c>
      <c r="G57" s="40" t="s">
        <v>12</v>
      </c>
      <c r="H57" s="40" t="s">
        <v>12</v>
      </c>
      <c r="I57" s="40" t="s">
        <v>12</v>
      </c>
      <c r="J57" s="40" t="s">
        <v>12</v>
      </c>
    </row>
    <row r="58" spans="4:10" x14ac:dyDescent="0.25">
      <c r="E58" t="s">
        <v>100</v>
      </c>
      <c r="F58" s="40" t="s">
        <v>12</v>
      </c>
      <c r="G58" s="40" t="s">
        <v>12</v>
      </c>
      <c r="H58" s="40" t="s">
        <v>12</v>
      </c>
      <c r="I58" s="40" t="s">
        <v>12</v>
      </c>
      <c r="J58" s="40" t="s">
        <v>12</v>
      </c>
    </row>
    <row r="59" spans="4:10" x14ac:dyDescent="0.25">
      <c r="D59" t="s">
        <v>151</v>
      </c>
      <c r="E59" t="s">
        <v>97</v>
      </c>
      <c r="F59" s="40" t="s">
        <v>12</v>
      </c>
      <c r="G59" s="40" t="s">
        <v>12</v>
      </c>
      <c r="H59" s="40" t="s">
        <v>12</v>
      </c>
      <c r="I59" s="40" t="s">
        <v>12</v>
      </c>
      <c r="J59" s="40" t="s">
        <v>12</v>
      </c>
    </row>
    <row r="60" spans="4:10" x14ac:dyDescent="0.25">
      <c r="E60" t="s">
        <v>100</v>
      </c>
      <c r="F60" s="40" t="s">
        <v>12</v>
      </c>
      <c r="G60" s="40" t="s">
        <v>12</v>
      </c>
      <c r="H60" s="40" t="s">
        <v>12</v>
      </c>
      <c r="I60" s="40" t="s">
        <v>12</v>
      </c>
      <c r="J60" s="40" t="s">
        <v>12</v>
      </c>
    </row>
    <row r="61" spans="4:10" x14ac:dyDescent="0.25">
      <c r="D61" t="s">
        <v>152</v>
      </c>
      <c r="E61" t="s">
        <v>97</v>
      </c>
      <c r="F61" s="40" t="s">
        <v>12</v>
      </c>
      <c r="G61" s="40" t="s">
        <v>12</v>
      </c>
      <c r="H61" s="40" t="s">
        <v>12</v>
      </c>
      <c r="I61" s="40" t="s">
        <v>12</v>
      </c>
      <c r="J61" s="40" t="s">
        <v>12</v>
      </c>
    </row>
    <row r="62" spans="4:10" x14ac:dyDescent="0.25">
      <c r="E62" t="s">
        <v>100</v>
      </c>
      <c r="F62" s="40" t="s">
        <v>12</v>
      </c>
      <c r="G62" s="40" t="s">
        <v>12</v>
      </c>
      <c r="H62" s="40" t="s">
        <v>12</v>
      </c>
      <c r="I62" s="40" t="s">
        <v>12</v>
      </c>
      <c r="J62" s="40" t="s">
        <v>12</v>
      </c>
    </row>
    <row r="63" spans="4:10" x14ac:dyDescent="0.25">
      <c r="D63" t="s">
        <v>153</v>
      </c>
      <c r="E63" t="s">
        <v>97</v>
      </c>
      <c r="F63" s="40" t="s">
        <v>12</v>
      </c>
      <c r="G63" s="40" t="s">
        <v>12</v>
      </c>
      <c r="H63" s="40" t="s">
        <v>12</v>
      </c>
      <c r="I63" s="40" t="s">
        <v>12</v>
      </c>
      <c r="J63" s="40" t="s">
        <v>12</v>
      </c>
    </row>
    <row r="64" spans="4:10" x14ac:dyDescent="0.25">
      <c r="E64" t="s">
        <v>100</v>
      </c>
      <c r="F64" s="40" t="s">
        <v>12</v>
      </c>
      <c r="G64" s="40" t="s">
        <v>12</v>
      </c>
      <c r="H64" s="40" t="s">
        <v>12</v>
      </c>
      <c r="I64" s="40" t="s">
        <v>12</v>
      </c>
      <c r="J64" s="40" t="s">
        <v>12</v>
      </c>
    </row>
    <row r="65" spans="4:10" x14ac:dyDescent="0.25">
      <c r="D65" t="s">
        <v>154</v>
      </c>
      <c r="E65" t="s">
        <v>97</v>
      </c>
      <c r="F65" s="40" t="s">
        <v>12</v>
      </c>
      <c r="G65" s="40" t="s">
        <v>12</v>
      </c>
      <c r="H65" s="40" t="s">
        <v>12</v>
      </c>
      <c r="I65" s="40" t="s">
        <v>12</v>
      </c>
      <c r="J65" s="40" t="s">
        <v>12</v>
      </c>
    </row>
    <row r="66" spans="4:10" x14ac:dyDescent="0.25">
      <c r="E66" t="s">
        <v>100</v>
      </c>
      <c r="F66" s="40" t="s">
        <v>12</v>
      </c>
      <c r="G66" s="40" t="s">
        <v>12</v>
      </c>
      <c r="H66" s="40" t="s">
        <v>12</v>
      </c>
      <c r="I66" s="40" t="s">
        <v>12</v>
      </c>
      <c r="J66" s="40" t="s">
        <v>12</v>
      </c>
    </row>
    <row r="67" spans="4:10" x14ac:dyDescent="0.25">
      <c r="D67" t="s">
        <v>155</v>
      </c>
      <c r="E67" t="s">
        <v>97</v>
      </c>
      <c r="F67" s="40" t="s">
        <v>12</v>
      </c>
      <c r="G67" s="40" t="s">
        <v>12</v>
      </c>
      <c r="H67" s="40" t="s">
        <v>12</v>
      </c>
      <c r="I67" s="40" t="s">
        <v>12</v>
      </c>
      <c r="J67" s="40" t="s">
        <v>12</v>
      </c>
    </row>
    <row r="68" spans="4:10" x14ac:dyDescent="0.25">
      <c r="E68" t="s">
        <v>100</v>
      </c>
      <c r="F68" s="40" t="s">
        <v>12</v>
      </c>
      <c r="G68" s="40" t="s">
        <v>12</v>
      </c>
      <c r="H68" s="40" t="s">
        <v>12</v>
      </c>
      <c r="I68" s="40" t="s">
        <v>12</v>
      </c>
      <c r="J68" s="40" t="s">
        <v>12</v>
      </c>
    </row>
    <row r="69" spans="4:10" x14ac:dyDescent="0.25">
      <c r="D69" t="s">
        <v>156</v>
      </c>
      <c r="E69" t="s">
        <v>97</v>
      </c>
      <c r="F69" s="40" t="s">
        <v>12</v>
      </c>
      <c r="G69" s="40" t="s">
        <v>12</v>
      </c>
      <c r="H69" s="40" t="s">
        <v>12</v>
      </c>
      <c r="I69" s="40" t="s">
        <v>12</v>
      </c>
      <c r="J69" s="40" t="s">
        <v>12</v>
      </c>
    </row>
    <row r="70" spans="4:10" x14ac:dyDescent="0.25">
      <c r="E70" t="s">
        <v>100</v>
      </c>
      <c r="F70" s="40" t="s">
        <v>12</v>
      </c>
      <c r="G70" s="40" t="s">
        <v>12</v>
      </c>
      <c r="H70" s="40" t="s">
        <v>12</v>
      </c>
      <c r="I70" s="40" t="s">
        <v>12</v>
      </c>
      <c r="J70" s="40" t="s">
        <v>12</v>
      </c>
    </row>
    <row r="71" spans="4:10" x14ac:dyDescent="0.25">
      <c r="D71" t="s">
        <v>157</v>
      </c>
      <c r="E71" t="s">
        <v>97</v>
      </c>
      <c r="F71" s="40" t="s">
        <v>12</v>
      </c>
      <c r="G71" s="40" t="s">
        <v>12</v>
      </c>
      <c r="H71" s="40" t="s">
        <v>12</v>
      </c>
      <c r="I71" s="40" t="s">
        <v>12</v>
      </c>
      <c r="J71" s="40" t="s">
        <v>12</v>
      </c>
    </row>
    <row r="72" spans="4:10" x14ac:dyDescent="0.25">
      <c r="E72" t="s">
        <v>100</v>
      </c>
      <c r="F72" s="40" t="s">
        <v>12</v>
      </c>
      <c r="G72" s="40" t="s">
        <v>12</v>
      </c>
      <c r="H72" s="40" t="s">
        <v>12</v>
      </c>
      <c r="I72" s="40" t="s">
        <v>12</v>
      </c>
      <c r="J72" s="40" t="s">
        <v>12</v>
      </c>
    </row>
    <row r="73" spans="4:10" x14ac:dyDescent="0.25">
      <c r="D73" t="s">
        <v>158</v>
      </c>
      <c r="E73" t="s">
        <v>97</v>
      </c>
      <c r="F73" s="40" t="s">
        <v>12</v>
      </c>
      <c r="G73" s="40" t="s">
        <v>12</v>
      </c>
      <c r="H73" s="40" t="s">
        <v>12</v>
      </c>
      <c r="I73" s="40" t="s">
        <v>12</v>
      </c>
      <c r="J73" s="40" t="s">
        <v>12</v>
      </c>
    </row>
    <row r="74" spans="4:10" x14ac:dyDescent="0.25">
      <c r="E74" t="s">
        <v>100</v>
      </c>
      <c r="F74" s="40" t="s">
        <v>12</v>
      </c>
      <c r="G74" s="40" t="s">
        <v>12</v>
      </c>
      <c r="H74" s="40" t="s">
        <v>12</v>
      </c>
      <c r="I74" s="40" t="s">
        <v>12</v>
      </c>
      <c r="J74" s="40" t="s">
        <v>12</v>
      </c>
    </row>
    <row r="75" spans="4:10" x14ac:dyDescent="0.25">
      <c r="D75" t="s">
        <v>159</v>
      </c>
      <c r="E75" t="s">
        <v>97</v>
      </c>
      <c r="F75" s="40" t="s">
        <v>12</v>
      </c>
      <c r="G75" s="40" t="s">
        <v>12</v>
      </c>
      <c r="H75" s="40" t="s">
        <v>12</v>
      </c>
      <c r="I75" s="40" t="s">
        <v>12</v>
      </c>
      <c r="J75" s="40" t="s">
        <v>12</v>
      </c>
    </row>
    <row r="76" spans="4:10" x14ac:dyDescent="0.25">
      <c r="E76" t="s">
        <v>100</v>
      </c>
      <c r="F76" s="40" t="s">
        <v>12</v>
      </c>
      <c r="G76" s="40" t="s">
        <v>12</v>
      </c>
      <c r="H76" s="40" t="s">
        <v>12</v>
      </c>
      <c r="I76" s="40" t="s">
        <v>12</v>
      </c>
      <c r="J76" s="40" t="s">
        <v>12</v>
      </c>
    </row>
    <row r="77" spans="4:10" x14ac:dyDescent="0.25">
      <c r="D77" t="s">
        <v>160</v>
      </c>
      <c r="E77" t="s">
        <v>97</v>
      </c>
      <c r="F77" s="40" t="s">
        <v>12</v>
      </c>
      <c r="G77" s="40" t="s">
        <v>12</v>
      </c>
      <c r="H77" s="40" t="s">
        <v>12</v>
      </c>
      <c r="I77" s="40" t="s">
        <v>12</v>
      </c>
      <c r="J77" s="40" t="s">
        <v>12</v>
      </c>
    </row>
    <row r="78" spans="4:10" x14ac:dyDescent="0.25">
      <c r="E78" t="s">
        <v>100</v>
      </c>
      <c r="F78" s="40" t="s">
        <v>12</v>
      </c>
      <c r="G78" s="40" t="s">
        <v>12</v>
      </c>
      <c r="H78" s="40" t="s">
        <v>12</v>
      </c>
      <c r="I78" s="40" t="s">
        <v>12</v>
      </c>
      <c r="J78" s="40" t="s">
        <v>12</v>
      </c>
    </row>
    <row r="79" spans="4:10" x14ac:dyDescent="0.25">
      <c r="D79" t="s">
        <v>161</v>
      </c>
      <c r="E79" t="s">
        <v>97</v>
      </c>
      <c r="F79" s="40" t="s">
        <v>12</v>
      </c>
      <c r="G79" s="40" t="s">
        <v>12</v>
      </c>
      <c r="H79" s="40" t="s">
        <v>12</v>
      </c>
      <c r="I79" s="40" t="s">
        <v>12</v>
      </c>
      <c r="J79" s="40" t="s">
        <v>12</v>
      </c>
    </row>
    <row r="80" spans="4:10" x14ac:dyDescent="0.25">
      <c r="E80" t="s">
        <v>100</v>
      </c>
      <c r="F80" s="40" t="s">
        <v>12</v>
      </c>
      <c r="G80" s="40" t="s">
        <v>12</v>
      </c>
      <c r="H80" s="40" t="s">
        <v>12</v>
      </c>
      <c r="I80" s="40" t="s">
        <v>12</v>
      </c>
      <c r="J80" s="40" t="s">
        <v>12</v>
      </c>
    </row>
    <row r="81" spans="4:10" x14ac:dyDescent="0.25">
      <c r="D81" t="s">
        <v>162</v>
      </c>
      <c r="E81" t="s">
        <v>97</v>
      </c>
      <c r="F81" s="40" t="s">
        <v>12</v>
      </c>
      <c r="G81" s="40" t="s">
        <v>12</v>
      </c>
      <c r="H81" s="40" t="s">
        <v>12</v>
      </c>
      <c r="I81" s="40" t="s">
        <v>12</v>
      </c>
      <c r="J81" s="40" t="s">
        <v>12</v>
      </c>
    </row>
    <row r="82" spans="4:10" x14ac:dyDescent="0.25">
      <c r="E82" t="s">
        <v>100</v>
      </c>
      <c r="F82" s="40" t="s">
        <v>12</v>
      </c>
      <c r="G82" s="40" t="s">
        <v>12</v>
      </c>
      <c r="H82" s="40" t="s">
        <v>12</v>
      </c>
      <c r="I82" s="40" t="s">
        <v>12</v>
      </c>
      <c r="J82" s="40" t="s">
        <v>12</v>
      </c>
    </row>
    <row r="83" spans="4:10" x14ac:dyDescent="0.25">
      <c r="D83" t="s">
        <v>163</v>
      </c>
      <c r="E83" t="s">
        <v>97</v>
      </c>
      <c r="F83" s="40" t="s">
        <v>12</v>
      </c>
      <c r="G83" s="40" t="s">
        <v>12</v>
      </c>
      <c r="H83" s="40" t="s">
        <v>12</v>
      </c>
      <c r="I83" s="40" t="s">
        <v>12</v>
      </c>
      <c r="J83" s="40" t="s">
        <v>12</v>
      </c>
    </row>
    <row r="84" spans="4:10" x14ac:dyDescent="0.25">
      <c r="E84" t="s">
        <v>100</v>
      </c>
      <c r="F84" s="40" t="s">
        <v>12</v>
      </c>
      <c r="G84" s="40" t="s">
        <v>12</v>
      </c>
      <c r="H84" s="40" t="s">
        <v>12</v>
      </c>
      <c r="I84" s="40" t="s">
        <v>12</v>
      </c>
      <c r="J84" s="40" t="s">
        <v>12</v>
      </c>
    </row>
    <row r="85" spans="4:10" x14ac:dyDescent="0.25">
      <c r="D85" t="s">
        <v>164</v>
      </c>
      <c r="E85" t="s">
        <v>97</v>
      </c>
      <c r="F85" s="40" t="s">
        <v>12</v>
      </c>
      <c r="G85" s="40" t="s">
        <v>12</v>
      </c>
      <c r="H85" s="40" t="s">
        <v>12</v>
      </c>
      <c r="I85" s="40" t="s">
        <v>12</v>
      </c>
      <c r="J85" s="40" t="s">
        <v>12</v>
      </c>
    </row>
    <row r="86" spans="4:10" x14ac:dyDescent="0.25">
      <c r="E86" t="s">
        <v>100</v>
      </c>
      <c r="F86" s="40" t="s">
        <v>12</v>
      </c>
      <c r="G86" s="40" t="s">
        <v>12</v>
      </c>
      <c r="H86" s="40" t="s">
        <v>12</v>
      </c>
      <c r="I86" s="40" t="s">
        <v>12</v>
      </c>
      <c r="J86" s="40" t="s">
        <v>12</v>
      </c>
    </row>
    <row r="87" spans="4:10" x14ac:dyDescent="0.25">
      <c r="D87" t="s">
        <v>165</v>
      </c>
      <c r="E87" t="s">
        <v>97</v>
      </c>
      <c r="F87" s="40" t="s">
        <v>12</v>
      </c>
      <c r="G87" s="40" t="s">
        <v>12</v>
      </c>
      <c r="H87" s="40" t="s">
        <v>12</v>
      </c>
      <c r="I87" s="40" t="s">
        <v>12</v>
      </c>
      <c r="J87" s="40" t="s">
        <v>12</v>
      </c>
    </row>
    <row r="88" spans="4:10" x14ac:dyDescent="0.25">
      <c r="E88" t="s">
        <v>100</v>
      </c>
      <c r="F88" s="40" t="s">
        <v>12</v>
      </c>
      <c r="G88" s="40" t="s">
        <v>12</v>
      </c>
      <c r="H88" s="40" t="s">
        <v>12</v>
      </c>
      <c r="I88" s="40" t="s">
        <v>12</v>
      </c>
      <c r="J88" s="40" t="s">
        <v>12</v>
      </c>
    </row>
    <row r="89" spans="4:10" x14ac:dyDescent="0.25">
      <c r="D89" t="s">
        <v>166</v>
      </c>
      <c r="E89" t="s">
        <v>97</v>
      </c>
      <c r="F89" s="40" t="s">
        <v>12</v>
      </c>
      <c r="G89" s="40" t="s">
        <v>12</v>
      </c>
      <c r="H89" s="40" t="s">
        <v>12</v>
      </c>
      <c r="I89" s="40" t="s">
        <v>12</v>
      </c>
      <c r="J89" s="40" t="s">
        <v>12</v>
      </c>
    </row>
    <row r="90" spans="4:10" x14ac:dyDescent="0.25">
      <c r="E90" t="s">
        <v>100</v>
      </c>
      <c r="F90" s="40" t="s">
        <v>12</v>
      </c>
      <c r="G90" s="40" t="s">
        <v>12</v>
      </c>
      <c r="H90" s="40" t="s">
        <v>12</v>
      </c>
      <c r="I90" s="40" t="s">
        <v>12</v>
      </c>
      <c r="J90" s="40" t="s">
        <v>12</v>
      </c>
    </row>
    <row r="91" spans="4:10" x14ac:dyDescent="0.25">
      <c r="D91" t="s">
        <v>167</v>
      </c>
      <c r="E91" t="s">
        <v>97</v>
      </c>
      <c r="F91" s="40" t="s">
        <v>12</v>
      </c>
      <c r="G91" s="40" t="s">
        <v>12</v>
      </c>
      <c r="H91" s="40" t="s">
        <v>12</v>
      </c>
      <c r="I91" s="40" t="s">
        <v>12</v>
      </c>
      <c r="J91" s="40" t="s">
        <v>12</v>
      </c>
    </row>
    <row r="92" spans="4:10" x14ac:dyDescent="0.25">
      <c r="E92" t="s">
        <v>100</v>
      </c>
      <c r="F92" s="40" t="s">
        <v>12</v>
      </c>
      <c r="G92" s="40" t="s">
        <v>12</v>
      </c>
      <c r="H92" s="40" t="s">
        <v>12</v>
      </c>
      <c r="I92" s="40" t="s">
        <v>12</v>
      </c>
      <c r="J92" s="40" t="s">
        <v>12</v>
      </c>
    </row>
    <row r="93" spans="4:10" x14ac:dyDescent="0.25">
      <c r="D93" t="s">
        <v>168</v>
      </c>
      <c r="E93" t="s">
        <v>97</v>
      </c>
      <c r="F93" s="40" t="s">
        <v>12</v>
      </c>
      <c r="G93" s="40" t="s">
        <v>12</v>
      </c>
      <c r="H93" s="40" t="s">
        <v>12</v>
      </c>
      <c r="I93" s="40" t="s">
        <v>12</v>
      </c>
      <c r="J93" s="40" t="s">
        <v>12</v>
      </c>
    </row>
    <row r="94" spans="4:10" x14ac:dyDescent="0.25">
      <c r="E94" t="s">
        <v>100</v>
      </c>
      <c r="F94" s="40" t="s">
        <v>12</v>
      </c>
      <c r="G94" s="40" t="s">
        <v>12</v>
      </c>
      <c r="H94" s="40" t="s">
        <v>12</v>
      </c>
      <c r="I94" s="40" t="s">
        <v>12</v>
      </c>
      <c r="J94" s="40" t="s">
        <v>12</v>
      </c>
    </row>
    <row r="95" spans="4:10" x14ac:dyDescent="0.25">
      <c r="D95" t="s">
        <v>169</v>
      </c>
      <c r="E95" t="s">
        <v>97</v>
      </c>
      <c r="F95" s="40" t="s">
        <v>12</v>
      </c>
      <c r="G95" s="40" t="s">
        <v>12</v>
      </c>
      <c r="H95" s="40" t="s">
        <v>12</v>
      </c>
      <c r="I95" s="40" t="s">
        <v>12</v>
      </c>
      <c r="J95" s="40" t="s">
        <v>12</v>
      </c>
    </row>
    <row r="96" spans="4:10" x14ac:dyDescent="0.25">
      <c r="E96" t="s">
        <v>100</v>
      </c>
      <c r="F96" s="40" t="s">
        <v>12</v>
      </c>
      <c r="G96" s="40" t="s">
        <v>12</v>
      </c>
      <c r="H96" s="40" t="s">
        <v>12</v>
      </c>
      <c r="I96" s="40" t="s">
        <v>12</v>
      </c>
      <c r="J96" s="40" t="s">
        <v>12</v>
      </c>
    </row>
    <row r="97" spans="4:10" x14ac:dyDescent="0.25">
      <c r="D97" t="s">
        <v>170</v>
      </c>
      <c r="E97" t="s">
        <v>97</v>
      </c>
      <c r="F97" s="40" t="s">
        <v>12</v>
      </c>
      <c r="G97" s="40" t="s">
        <v>12</v>
      </c>
      <c r="H97" s="40" t="s">
        <v>12</v>
      </c>
      <c r="I97" s="40" t="s">
        <v>12</v>
      </c>
      <c r="J97" s="40" t="s">
        <v>12</v>
      </c>
    </row>
    <row r="98" spans="4:10" x14ac:dyDescent="0.25">
      <c r="E98" t="s">
        <v>100</v>
      </c>
      <c r="F98" s="40" t="s">
        <v>12</v>
      </c>
      <c r="G98" s="40" t="s">
        <v>12</v>
      </c>
      <c r="H98" s="40" t="s">
        <v>12</v>
      </c>
      <c r="I98" s="40" t="s">
        <v>12</v>
      </c>
      <c r="J98" s="40" t="s">
        <v>12</v>
      </c>
    </row>
    <row r="99" spans="4:10" x14ac:dyDescent="0.25">
      <c r="D99" t="s">
        <v>171</v>
      </c>
      <c r="E99" t="s">
        <v>97</v>
      </c>
      <c r="F99" s="40" t="s">
        <v>12</v>
      </c>
      <c r="G99" s="40" t="s">
        <v>12</v>
      </c>
      <c r="H99" s="40" t="s">
        <v>12</v>
      </c>
      <c r="I99" s="40" t="s">
        <v>12</v>
      </c>
      <c r="J99" s="40" t="s">
        <v>12</v>
      </c>
    </row>
    <row r="100" spans="4:10" x14ac:dyDescent="0.25">
      <c r="E100" t="s">
        <v>100</v>
      </c>
      <c r="F100" s="40" t="s">
        <v>12</v>
      </c>
      <c r="G100" s="40" t="s">
        <v>12</v>
      </c>
      <c r="H100" s="40" t="s">
        <v>12</v>
      </c>
      <c r="I100" s="40" t="s">
        <v>12</v>
      </c>
      <c r="J100" s="40" t="s">
        <v>12</v>
      </c>
    </row>
    <row r="101" spans="4:10" x14ac:dyDescent="0.25">
      <c r="D101" t="s">
        <v>172</v>
      </c>
      <c r="E101" t="s">
        <v>97</v>
      </c>
      <c r="F101" s="40" t="s">
        <v>12</v>
      </c>
      <c r="G101" s="40" t="s">
        <v>12</v>
      </c>
      <c r="H101" s="40" t="s">
        <v>12</v>
      </c>
      <c r="I101" s="40" t="s">
        <v>12</v>
      </c>
      <c r="J101" s="40" t="s">
        <v>12</v>
      </c>
    </row>
    <row r="102" spans="4:10" x14ac:dyDescent="0.25">
      <c r="E102" t="s">
        <v>100</v>
      </c>
      <c r="F102" s="40" t="s">
        <v>12</v>
      </c>
      <c r="G102" s="40" t="s">
        <v>12</v>
      </c>
      <c r="H102" s="40" t="s">
        <v>12</v>
      </c>
      <c r="I102" s="40" t="s">
        <v>12</v>
      </c>
      <c r="J102" s="40" t="s">
        <v>12</v>
      </c>
    </row>
    <row r="103" spans="4:10" x14ac:dyDescent="0.25">
      <c r="D103" t="s">
        <v>173</v>
      </c>
      <c r="E103" t="s">
        <v>97</v>
      </c>
      <c r="F103" s="40" t="s">
        <v>12</v>
      </c>
      <c r="G103" s="40" t="s">
        <v>12</v>
      </c>
      <c r="H103" s="40" t="s">
        <v>12</v>
      </c>
      <c r="I103" s="40" t="s">
        <v>12</v>
      </c>
      <c r="J103" s="40" t="s">
        <v>12</v>
      </c>
    </row>
    <row r="104" spans="4:10" x14ac:dyDescent="0.25">
      <c r="E104" t="s">
        <v>100</v>
      </c>
      <c r="F104" s="40" t="s">
        <v>12</v>
      </c>
      <c r="G104" s="40" t="s">
        <v>12</v>
      </c>
      <c r="H104" s="40" t="s">
        <v>12</v>
      </c>
      <c r="I104" s="40" t="s">
        <v>12</v>
      </c>
      <c r="J104" s="40" t="s">
        <v>12</v>
      </c>
    </row>
    <row r="105" spans="4:10" x14ac:dyDescent="0.25">
      <c r="D105" t="s">
        <v>174</v>
      </c>
      <c r="E105" t="s">
        <v>97</v>
      </c>
      <c r="F105" s="40" t="s">
        <v>12</v>
      </c>
      <c r="G105" s="40" t="s">
        <v>12</v>
      </c>
      <c r="H105" s="40" t="s">
        <v>12</v>
      </c>
      <c r="I105" s="40" t="s">
        <v>12</v>
      </c>
      <c r="J105" s="40" t="s">
        <v>12</v>
      </c>
    </row>
    <row r="106" spans="4:10" x14ac:dyDescent="0.25">
      <c r="E106" t="s">
        <v>100</v>
      </c>
      <c r="F106" s="40" t="s">
        <v>12</v>
      </c>
      <c r="G106" s="40" t="s">
        <v>12</v>
      </c>
      <c r="H106" s="40" t="s">
        <v>12</v>
      </c>
      <c r="I106" s="40" t="s">
        <v>12</v>
      </c>
      <c r="J106" s="40" t="s">
        <v>12</v>
      </c>
    </row>
    <row r="107" spans="4:10" x14ac:dyDescent="0.25">
      <c r="D107" t="s">
        <v>175</v>
      </c>
      <c r="E107" t="s">
        <v>97</v>
      </c>
      <c r="F107" s="40" t="s">
        <v>12</v>
      </c>
      <c r="G107" s="40" t="s">
        <v>12</v>
      </c>
      <c r="H107" s="40" t="s">
        <v>12</v>
      </c>
      <c r="I107" s="40" t="s">
        <v>12</v>
      </c>
      <c r="J107" s="40" t="s">
        <v>12</v>
      </c>
    </row>
    <row r="108" spans="4:10" x14ac:dyDescent="0.25">
      <c r="E108" t="s">
        <v>100</v>
      </c>
      <c r="F108" s="40" t="s">
        <v>12</v>
      </c>
      <c r="G108" s="40" t="s">
        <v>12</v>
      </c>
      <c r="H108" s="40" t="s">
        <v>12</v>
      </c>
      <c r="I108" s="40" t="s">
        <v>12</v>
      </c>
      <c r="J108" s="40" t="s">
        <v>12</v>
      </c>
    </row>
    <row r="109" spans="4:10" x14ac:dyDescent="0.25">
      <c r="D109" t="s">
        <v>176</v>
      </c>
      <c r="E109" t="s">
        <v>97</v>
      </c>
      <c r="F109" s="40" t="s">
        <v>12</v>
      </c>
      <c r="G109" s="40" t="s">
        <v>12</v>
      </c>
      <c r="H109" s="40" t="s">
        <v>12</v>
      </c>
      <c r="I109" s="40" t="s">
        <v>12</v>
      </c>
      <c r="J109" s="40" t="s">
        <v>12</v>
      </c>
    </row>
    <row r="110" spans="4:10" x14ac:dyDescent="0.25">
      <c r="E110" t="s">
        <v>100</v>
      </c>
      <c r="F110" s="40" t="s">
        <v>12</v>
      </c>
      <c r="G110" s="40" t="s">
        <v>12</v>
      </c>
      <c r="H110" s="40" t="s">
        <v>12</v>
      </c>
      <c r="I110" s="40" t="s">
        <v>12</v>
      </c>
      <c r="J110" s="40" t="s">
        <v>12</v>
      </c>
    </row>
    <row r="111" spans="4:10" x14ac:dyDescent="0.25">
      <c r="D111" t="s">
        <v>177</v>
      </c>
      <c r="E111" t="s">
        <v>97</v>
      </c>
      <c r="F111" s="40" t="s">
        <v>12</v>
      </c>
      <c r="G111" s="40" t="s">
        <v>12</v>
      </c>
      <c r="H111" s="40" t="s">
        <v>12</v>
      </c>
      <c r="I111" s="40" t="s">
        <v>12</v>
      </c>
      <c r="J111" s="40" t="s">
        <v>12</v>
      </c>
    </row>
    <row r="112" spans="4:10" x14ac:dyDescent="0.25">
      <c r="E112" t="s">
        <v>100</v>
      </c>
      <c r="F112" s="40" t="s">
        <v>12</v>
      </c>
      <c r="G112" s="40" t="s">
        <v>12</v>
      </c>
      <c r="H112" s="40" t="s">
        <v>12</v>
      </c>
      <c r="I112" s="40" t="s">
        <v>12</v>
      </c>
      <c r="J112" s="40" t="s">
        <v>12</v>
      </c>
    </row>
    <row r="113" spans="4:10" x14ac:dyDescent="0.25">
      <c r="D113" t="s">
        <v>178</v>
      </c>
      <c r="E113" t="s">
        <v>97</v>
      </c>
      <c r="F113" s="40" t="s">
        <v>12</v>
      </c>
      <c r="G113" s="40" t="s">
        <v>12</v>
      </c>
      <c r="H113" s="40" t="s">
        <v>12</v>
      </c>
      <c r="I113" s="40" t="s">
        <v>12</v>
      </c>
      <c r="J113" s="40" t="s">
        <v>12</v>
      </c>
    </row>
    <row r="114" spans="4:10" x14ac:dyDescent="0.25">
      <c r="E114" t="s">
        <v>100</v>
      </c>
      <c r="F114" s="40" t="s">
        <v>12</v>
      </c>
      <c r="G114" s="40" t="s">
        <v>12</v>
      </c>
      <c r="H114" s="40" t="s">
        <v>12</v>
      </c>
      <c r="I114" s="40" t="s">
        <v>12</v>
      </c>
      <c r="J114" s="40" t="s">
        <v>12</v>
      </c>
    </row>
    <row r="115" spans="4:10" x14ac:dyDescent="0.25">
      <c r="D115" t="s">
        <v>179</v>
      </c>
      <c r="E115" t="s">
        <v>97</v>
      </c>
      <c r="F115" s="40" t="s">
        <v>12</v>
      </c>
      <c r="G115" s="40" t="s">
        <v>12</v>
      </c>
      <c r="H115" s="40" t="s">
        <v>12</v>
      </c>
      <c r="I115" s="40" t="s">
        <v>12</v>
      </c>
      <c r="J115" s="40" t="s">
        <v>12</v>
      </c>
    </row>
    <row r="116" spans="4:10" x14ac:dyDescent="0.25">
      <c r="E116" t="s">
        <v>100</v>
      </c>
      <c r="F116" s="40" t="s">
        <v>12</v>
      </c>
      <c r="G116" s="40" t="s">
        <v>12</v>
      </c>
      <c r="H116" s="40" t="s">
        <v>12</v>
      </c>
      <c r="I116" s="40" t="s">
        <v>12</v>
      </c>
      <c r="J116" s="40" t="s">
        <v>12</v>
      </c>
    </row>
    <row r="117" spans="4:10" x14ac:dyDescent="0.25">
      <c r="D117" t="s">
        <v>180</v>
      </c>
      <c r="E117" t="s">
        <v>97</v>
      </c>
      <c r="F117" s="40" t="s">
        <v>12</v>
      </c>
      <c r="G117" s="40" t="s">
        <v>12</v>
      </c>
      <c r="H117" s="40" t="s">
        <v>12</v>
      </c>
      <c r="I117" s="40" t="s">
        <v>12</v>
      </c>
      <c r="J117" s="40" t="s">
        <v>12</v>
      </c>
    </row>
    <row r="118" spans="4:10" x14ac:dyDescent="0.25">
      <c r="E118" t="s">
        <v>100</v>
      </c>
      <c r="F118" s="40" t="s">
        <v>12</v>
      </c>
      <c r="G118" s="40" t="s">
        <v>12</v>
      </c>
      <c r="H118" s="40" t="s">
        <v>12</v>
      </c>
      <c r="I118" s="40" t="s">
        <v>12</v>
      </c>
      <c r="J118" s="40" t="s">
        <v>12</v>
      </c>
    </row>
    <row r="119" spans="4:10" x14ac:dyDescent="0.25">
      <c r="D119" t="s">
        <v>181</v>
      </c>
      <c r="E119" t="s">
        <v>97</v>
      </c>
      <c r="F119" s="40" t="s">
        <v>12</v>
      </c>
      <c r="G119" s="40" t="s">
        <v>12</v>
      </c>
      <c r="H119" s="40" t="s">
        <v>12</v>
      </c>
      <c r="I119" s="40" t="s">
        <v>12</v>
      </c>
      <c r="J119" s="40" t="s">
        <v>12</v>
      </c>
    </row>
    <row r="120" spans="4:10" x14ac:dyDescent="0.25">
      <c r="E120" t="s">
        <v>100</v>
      </c>
      <c r="F120" s="40" t="s">
        <v>12</v>
      </c>
      <c r="G120" s="40" t="s">
        <v>12</v>
      </c>
      <c r="H120" s="40" t="s">
        <v>12</v>
      </c>
      <c r="I120" s="40" t="s">
        <v>12</v>
      </c>
      <c r="J120" s="40" t="s">
        <v>12</v>
      </c>
    </row>
    <row r="121" spans="4:10" x14ac:dyDescent="0.25">
      <c r="D121" t="s">
        <v>182</v>
      </c>
      <c r="E121" t="s">
        <v>97</v>
      </c>
      <c r="F121" s="40" t="s">
        <v>12</v>
      </c>
      <c r="G121" s="40" t="s">
        <v>12</v>
      </c>
      <c r="H121" s="40" t="s">
        <v>12</v>
      </c>
      <c r="I121" s="40" t="s">
        <v>12</v>
      </c>
      <c r="J121" s="40" t="s">
        <v>12</v>
      </c>
    </row>
    <row r="122" spans="4:10" x14ac:dyDescent="0.25">
      <c r="E122" t="s">
        <v>100</v>
      </c>
      <c r="F122" s="40" t="s">
        <v>12</v>
      </c>
      <c r="G122" s="40" t="s">
        <v>12</v>
      </c>
      <c r="H122" s="40" t="s">
        <v>12</v>
      </c>
      <c r="I122" s="40" t="s">
        <v>12</v>
      </c>
      <c r="J122" s="40" t="s">
        <v>12</v>
      </c>
    </row>
    <row r="123" spans="4:10" x14ac:dyDescent="0.25">
      <c r="D123" t="s">
        <v>183</v>
      </c>
      <c r="E123" t="s">
        <v>97</v>
      </c>
      <c r="F123" s="40" t="s">
        <v>12</v>
      </c>
      <c r="G123" s="40" t="s">
        <v>12</v>
      </c>
      <c r="H123" s="40" t="s">
        <v>12</v>
      </c>
      <c r="I123" s="40" t="s">
        <v>12</v>
      </c>
      <c r="J123" s="40" t="s">
        <v>12</v>
      </c>
    </row>
    <row r="124" spans="4:10" x14ac:dyDescent="0.25">
      <c r="E124" t="s">
        <v>100</v>
      </c>
      <c r="F124" s="40" t="s">
        <v>12</v>
      </c>
      <c r="G124" s="40" t="s">
        <v>12</v>
      </c>
      <c r="H124" s="40" t="s">
        <v>12</v>
      </c>
      <c r="I124" s="40" t="s">
        <v>12</v>
      </c>
      <c r="J124" s="40" t="s">
        <v>12</v>
      </c>
    </row>
    <row r="125" spans="4:10" x14ac:dyDescent="0.25">
      <c r="D125" t="s">
        <v>184</v>
      </c>
      <c r="E125" t="s">
        <v>97</v>
      </c>
      <c r="F125" s="40" t="s">
        <v>12</v>
      </c>
      <c r="G125" s="40" t="s">
        <v>12</v>
      </c>
      <c r="H125" s="40" t="s">
        <v>12</v>
      </c>
      <c r="I125" s="40" t="s">
        <v>12</v>
      </c>
      <c r="J125" s="40" t="s">
        <v>12</v>
      </c>
    </row>
    <row r="126" spans="4:10" x14ac:dyDescent="0.25">
      <c r="E126" t="s">
        <v>100</v>
      </c>
      <c r="F126" s="40" t="s">
        <v>12</v>
      </c>
      <c r="G126" s="40" t="s">
        <v>12</v>
      </c>
      <c r="H126" s="40" t="s">
        <v>12</v>
      </c>
      <c r="I126" s="40" t="s">
        <v>12</v>
      </c>
      <c r="J126" s="40" t="s">
        <v>12</v>
      </c>
    </row>
    <row r="127" spans="4:10" x14ac:dyDescent="0.25">
      <c r="D127" t="s">
        <v>185</v>
      </c>
      <c r="E127" t="s">
        <v>97</v>
      </c>
      <c r="F127" s="40" t="s">
        <v>12</v>
      </c>
      <c r="G127" s="40" t="s">
        <v>12</v>
      </c>
      <c r="H127" s="40" t="s">
        <v>12</v>
      </c>
      <c r="I127" s="40" t="s">
        <v>12</v>
      </c>
      <c r="J127" s="40" t="s">
        <v>12</v>
      </c>
    </row>
    <row r="128" spans="4:10" x14ac:dyDescent="0.25">
      <c r="E128" t="s">
        <v>100</v>
      </c>
      <c r="F128" s="40" t="s">
        <v>12</v>
      </c>
      <c r="G128" s="40" t="s">
        <v>12</v>
      </c>
      <c r="H128" s="40" t="s">
        <v>12</v>
      </c>
      <c r="I128" s="40" t="s">
        <v>12</v>
      </c>
      <c r="J128" s="40" t="s">
        <v>12</v>
      </c>
    </row>
    <row r="129" spans="4:10" x14ac:dyDescent="0.25">
      <c r="D129" t="s">
        <v>186</v>
      </c>
      <c r="E129" t="s">
        <v>97</v>
      </c>
      <c r="F129" s="40" t="s">
        <v>12</v>
      </c>
      <c r="G129" s="40" t="s">
        <v>12</v>
      </c>
      <c r="H129" s="40" t="s">
        <v>12</v>
      </c>
      <c r="I129" s="40" t="s">
        <v>12</v>
      </c>
      <c r="J129" s="40" t="s">
        <v>12</v>
      </c>
    </row>
    <row r="130" spans="4:10" x14ac:dyDescent="0.25">
      <c r="E130" t="s">
        <v>100</v>
      </c>
      <c r="F130" s="40" t="s">
        <v>12</v>
      </c>
      <c r="G130" s="40" t="s">
        <v>12</v>
      </c>
      <c r="H130" s="40" t="s">
        <v>12</v>
      </c>
      <c r="I130" s="40" t="s">
        <v>12</v>
      </c>
      <c r="J130" s="40" t="s">
        <v>12</v>
      </c>
    </row>
    <row r="131" spans="4:10" x14ac:dyDescent="0.25">
      <c r="D131" t="s">
        <v>187</v>
      </c>
      <c r="E131" t="s">
        <v>97</v>
      </c>
      <c r="F131" s="40" t="s">
        <v>12</v>
      </c>
      <c r="G131" s="40" t="s">
        <v>12</v>
      </c>
      <c r="H131" s="40" t="s">
        <v>12</v>
      </c>
      <c r="I131" s="40" t="s">
        <v>12</v>
      </c>
      <c r="J131" s="40" t="s">
        <v>12</v>
      </c>
    </row>
    <row r="132" spans="4:10" x14ac:dyDescent="0.25">
      <c r="E132" t="s">
        <v>100</v>
      </c>
      <c r="F132" s="40" t="s">
        <v>12</v>
      </c>
      <c r="G132" s="40" t="s">
        <v>12</v>
      </c>
      <c r="H132" s="40" t="s">
        <v>12</v>
      </c>
      <c r="I132" s="40" t="s">
        <v>12</v>
      </c>
      <c r="J132" s="40" t="s">
        <v>12</v>
      </c>
    </row>
    <row r="133" spans="4:10" x14ac:dyDescent="0.25">
      <c r="D133" t="s">
        <v>188</v>
      </c>
      <c r="E133" t="s">
        <v>97</v>
      </c>
      <c r="F133" s="40" t="s">
        <v>12</v>
      </c>
      <c r="G133" s="40" t="s">
        <v>12</v>
      </c>
      <c r="H133" s="40" t="s">
        <v>12</v>
      </c>
      <c r="I133" s="40" t="s">
        <v>12</v>
      </c>
      <c r="J133" s="40" t="s">
        <v>12</v>
      </c>
    </row>
    <row r="134" spans="4:10" x14ac:dyDescent="0.25">
      <c r="E134" t="s">
        <v>100</v>
      </c>
      <c r="F134" s="40" t="s">
        <v>12</v>
      </c>
      <c r="G134" s="40" t="s">
        <v>12</v>
      </c>
      <c r="H134" s="40" t="s">
        <v>12</v>
      </c>
      <c r="I134" s="40" t="s">
        <v>12</v>
      </c>
      <c r="J134" s="40" t="s">
        <v>12</v>
      </c>
    </row>
    <row r="135" spans="4:10" x14ac:dyDescent="0.25">
      <c r="D135" t="s">
        <v>189</v>
      </c>
      <c r="E135" t="s">
        <v>97</v>
      </c>
      <c r="F135" s="40" t="s">
        <v>12</v>
      </c>
      <c r="G135" s="40" t="s">
        <v>12</v>
      </c>
      <c r="H135" s="40" t="s">
        <v>12</v>
      </c>
      <c r="I135" s="40" t="s">
        <v>12</v>
      </c>
      <c r="J135" s="40" t="s">
        <v>12</v>
      </c>
    </row>
    <row r="136" spans="4:10" x14ac:dyDescent="0.25">
      <c r="E136" t="s">
        <v>100</v>
      </c>
      <c r="F136" s="40" t="s">
        <v>12</v>
      </c>
      <c r="G136" s="40" t="s">
        <v>12</v>
      </c>
      <c r="H136" s="40" t="s">
        <v>12</v>
      </c>
      <c r="I136" s="40" t="s">
        <v>12</v>
      </c>
      <c r="J136" s="40" t="s">
        <v>12</v>
      </c>
    </row>
    <row r="137" spans="4:10" x14ac:dyDescent="0.25">
      <c r="D137" t="s">
        <v>190</v>
      </c>
      <c r="E137" t="s">
        <v>97</v>
      </c>
      <c r="F137" s="40" t="s">
        <v>12</v>
      </c>
      <c r="G137" s="40" t="s">
        <v>12</v>
      </c>
      <c r="H137" s="40" t="s">
        <v>12</v>
      </c>
      <c r="I137" s="40" t="s">
        <v>12</v>
      </c>
      <c r="J137" s="40" t="s">
        <v>12</v>
      </c>
    </row>
    <row r="138" spans="4:10" x14ac:dyDescent="0.25">
      <c r="E138" t="s">
        <v>100</v>
      </c>
      <c r="F138" s="40" t="s">
        <v>12</v>
      </c>
      <c r="G138" s="40" t="s">
        <v>12</v>
      </c>
      <c r="H138" s="40" t="s">
        <v>12</v>
      </c>
      <c r="I138" s="40" t="s">
        <v>12</v>
      </c>
      <c r="J138" s="40" t="s">
        <v>12</v>
      </c>
    </row>
    <row r="139" spans="4:10" x14ac:dyDescent="0.25">
      <c r="D139" t="s">
        <v>191</v>
      </c>
      <c r="E139" t="s">
        <v>97</v>
      </c>
      <c r="F139" s="40" t="s">
        <v>12</v>
      </c>
      <c r="G139" s="40" t="s">
        <v>12</v>
      </c>
      <c r="H139" s="40" t="s">
        <v>12</v>
      </c>
      <c r="I139" s="40" t="s">
        <v>12</v>
      </c>
      <c r="J139" s="40" t="s">
        <v>12</v>
      </c>
    </row>
    <row r="140" spans="4:10" x14ac:dyDescent="0.25">
      <c r="E140" t="s">
        <v>100</v>
      </c>
      <c r="F140" s="40" t="s">
        <v>12</v>
      </c>
      <c r="G140" s="40" t="s">
        <v>12</v>
      </c>
      <c r="H140" s="40" t="s">
        <v>12</v>
      </c>
      <c r="I140" s="40" t="s">
        <v>12</v>
      </c>
      <c r="J140" s="40" t="s">
        <v>12</v>
      </c>
    </row>
    <row r="141" spans="4:10" x14ac:dyDescent="0.25">
      <c r="D141" t="s">
        <v>192</v>
      </c>
      <c r="E141" t="s">
        <v>97</v>
      </c>
      <c r="F141" s="40" t="s">
        <v>12</v>
      </c>
      <c r="G141" s="40" t="s">
        <v>12</v>
      </c>
      <c r="H141" s="40" t="s">
        <v>12</v>
      </c>
      <c r="I141" s="40" t="s">
        <v>12</v>
      </c>
      <c r="J141" s="40" t="s">
        <v>12</v>
      </c>
    </row>
    <row r="142" spans="4:10" x14ac:dyDescent="0.25">
      <c r="E142" t="s">
        <v>100</v>
      </c>
      <c r="F142" s="40" t="s">
        <v>12</v>
      </c>
      <c r="G142" s="40" t="s">
        <v>12</v>
      </c>
      <c r="H142" s="40" t="s">
        <v>12</v>
      </c>
      <c r="I142" s="40" t="s">
        <v>12</v>
      </c>
      <c r="J142" s="40" t="s">
        <v>12</v>
      </c>
    </row>
    <row r="143" spans="4:10" x14ac:dyDescent="0.25">
      <c r="D143" t="s">
        <v>193</v>
      </c>
      <c r="E143" t="s">
        <v>97</v>
      </c>
      <c r="F143" s="40" t="s">
        <v>12</v>
      </c>
      <c r="G143" s="40" t="s">
        <v>12</v>
      </c>
      <c r="H143" s="40" t="s">
        <v>12</v>
      </c>
      <c r="I143" s="40" t="s">
        <v>12</v>
      </c>
      <c r="J143" s="40" t="s">
        <v>12</v>
      </c>
    </row>
    <row r="144" spans="4:10" x14ac:dyDescent="0.25">
      <c r="E144" t="s">
        <v>100</v>
      </c>
      <c r="F144" s="40" t="s">
        <v>12</v>
      </c>
      <c r="G144" s="40" t="s">
        <v>12</v>
      </c>
      <c r="H144" s="40" t="s">
        <v>12</v>
      </c>
      <c r="I144" s="40" t="s">
        <v>12</v>
      </c>
      <c r="J144" s="40" t="s">
        <v>12</v>
      </c>
    </row>
    <row r="145" spans="4:10" x14ac:dyDescent="0.25">
      <c r="D145" t="s">
        <v>194</v>
      </c>
      <c r="E145" t="s">
        <v>97</v>
      </c>
      <c r="F145" s="40" t="s">
        <v>12</v>
      </c>
      <c r="G145" s="40" t="s">
        <v>12</v>
      </c>
      <c r="H145" s="40" t="s">
        <v>12</v>
      </c>
      <c r="I145" s="40" t="s">
        <v>12</v>
      </c>
      <c r="J145" s="40" t="s">
        <v>12</v>
      </c>
    </row>
    <row r="146" spans="4:10" x14ac:dyDescent="0.25">
      <c r="E146" t="s">
        <v>100</v>
      </c>
      <c r="F146" s="40" t="s">
        <v>12</v>
      </c>
      <c r="G146" s="40" t="s">
        <v>12</v>
      </c>
      <c r="H146" s="40" t="s">
        <v>12</v>
      </c>
      <c r="I146" s="40" t="s">
        <v>12</v>
      </c>
      <c r="J146" s="40" t="s">
        <v>12</v>
      </c>
    </row>
    <row r="147" spans="4:10" x14ac:dyDescent="0.25">
      <c r="D147" t="s">
        <v>195</v>
      </c>
      <c r="E147" t="s">
        <v>97</v>
      </c>
      <c r="F147" s="40" t="s">
        <v>12</v>
      </c>
      <c r="G147" s="40" t="s">
        <v>12</v>
      </c>
      <c r="H147" s="40" t="s">
        <v>12</v>
      </c>
      <c r="I147" s="40" t="s">
        <v>12</v>
      </c>
      <c r="J147" s="40" t="s">
        <v>12</v>
      </c>
    </row>
    <row r="148" spans="4:10" x14ac:dyDescent="0.25">
      <c r="E148" t="s">
        <v>100</v>
      </c>
      <c r="F148" s="40" t="s">
        <v>12</v>
      </c>
      <c r="G148" s="40" t="s">
        <v>12</v>
      </c>
      <c r="H148" s="40" t="s">
        <v>12</v>
      </c>
      <c r="I148" s="40" t="s">
        <v>12</v>
      </c>
      <c r="J148" s="40" t="s">
        <v>12</v>
      </c>
    </row>
    <row r="149" spans="4:10" x14ac:dyDescent="0.25">
      <c r="D149" t="s">
        <v>196</v>
      </c>
      <c r="E149" t="s">
        <v>97</v>
      </c>
      <c r="F149" s="40" t="s">
        <v>12</v>
      </c>
      <c r="G149" s="40" t="s">
        <v>12</v>
      </c>
      <c r="H149" s="40" t="s">
        <v>12</v>
      </c>
      <c r="I149" s="40" t="s">
        <v>12</v>
      </c>
      <c r="J149" s="40" t="s">
        <v>12</v>
      </c>
    </row>
    <row r="150" spans="4:10" x14ac:dyDescent="0.25">
      <c r="E150" t="s">
        <v>100</v>
      </c>
      <c r="F150" s="40" t="s">
        <v>12</v>
      </c>
      <c r="G150" s="40" t="s">
        <v>12</v>
      </c>
      <c r="H150" s="40" t="s">
        <v>12</v>
      </c>
      <c r="I150" s="40" t="s">
        <v>12</v>
      </c>
      <c r="J150" s="40" t="s">
        <v>12</v>
      </c>
    </row>
    <row r="151" spans="4:10" x14ac:dyDescent="0.25">
      <c r="D151" t="s">
        <v>197</v>
      </c>
      <c r="E151" t="s">
        <v>97</v>
      </c>
      <c r="F151" s="40" t="s">
        <v>12</v>
      </c>
      <c r="G151" s="40" t="s">
        <v>12</v>
      </c>
      <c r="H151" s="40" t="s">
        <v>12</v>
      </c>
      <c r="I151" s="40" t="s">
        <v>12</v>
      </c>
      <c r="J151" s="40" t="s">
        <v>12</v>
      </c>
    </row>
    <row r="152" spans="4:10" x14ac:dyDescent="0.25">
      <c r="E152" t="s">
        <v>100</v>
      </c>
      <c r="F152" s="40" t="s">
        <v>12</v>
      </c>
      <c r="G152" s="40" t="s">
        <v>12</v>
      </c>
      <c r="H152" s="40" t="s">
        <v>12</v>
      </c>
      <c r="I152" s="40" t="s">
        <v>12</v>
      </c>
      <c r="J152" s="40" t="s">
        <v>12</v>
      </c>
    </row>
    <row r="153" spans="4:10" x14ac:dyDescent="0.25">
      <c r="D153" t="s">
        <v>198</v>
      </c>
      <c r="E153" t="s">
        <v>97</v>
      </c>
      <c r="F153" s="40" t="s">
        <v>12</v>
      </c>
      <c r="G153" s="40" t="s">
        <v>12</v>
      </c>
      <c r="H153" s="40" t="s">
        <v>12</v>
      </c>
      <c r="I153" s="40" t="s">
        <v>12</v>
      </c>
      <c r="J153" s="40" t="s">
        <v>12</v>
      </c>
    </row>
    <row r="154" spans="4:10" x14ac:dyDescent="0.25">
      <c r="E154" t="s">
        <v>100</v>
      </c>
      <c r="F154" s="40" t="s">
        <v>12</v>
      </c>
      <c r="G154" s="40" t="s">
        <v>12</v>
      </c>
      <c r="H154" s="40" t="s">
        <v>12</v>
      </c>
      <c r="I154" s="40" t="s">
        <v>12</v>
      </c>
      <c r="J154" s="40" t="s">
        <v>12</v>
      </c>
    </row>
    <row r="155" spans="4:10" x14ac:dyDescent="0.25">
      <c r="D155" t="s">
        <v>199</v>
      </c>
      <c r="E155" t="s">
        <v>97</v>
      </c>
      <c r="F155" s="40" t="s">
        <v>12</v>
      </c>
      <c r="G155" s="40" t="s">
        <v>12</v>
      </c>
      <c r="H155" s="40" t="s">
        <v>12</v>
      </c>
      <c r="I155" s="40" t="s">
        <v>12</v>
      </c>
      <c r="J155" s="40" t="s">
        <v>12</v>
      </c>
    </row>
    <row r="156" spans="4:10" x14ac:dyDescent="0.25">
      <c r="E156" t="s">
        <v>100</v>
      </c>
      <c r="F156" s="40" t="s">
        <v>12</v>
      </c>
      <c r="G156" s="40" t="s">
        <v>12</v>
      </c>
      <c r="H156" s="40" t="s">
        <v>12</v>
      </c>
      <c r="I156" s="40" t="s">
        <v>12</v>
      </c>
      <c r="J156" s="40" t="s">
        <v>12</v>
      </c>
    </row>
    <row r="157" spans="4:10" x14ac:dyDescent="0.25">
      <c r="D157" t="s">
        <v>200</v>
      </c>
      <c r="E157" t="s">
        <v>97</v>
      </c>
      <c r="F157" s="40" t="s">
        <v>12</v>
      </c>
      <c r="G157" s="40" t="s">
        <v>12</v>
      </c>
      <c r="H157" s="40" t="s">
        <v>12</v>
      </c>
      <c r="I157" s="40" t="s">
        <v>12</v>
      </c>
      <c r="J157" s="40" t="s">
        <v>12</v>
      </c>
    </row>
    <row r="158" spans="4:10" x14ac:dyDescent="0.25">
      <c r="E158" t="s">
        <v>100</v>
      </c>
      <c r="F158" s="40" t="s">
        <v>12</v>
      </c>
      <c r="G158" s="40" t="s">
        <v>12</v>
      </c>
      <c r="H158" s="40" t="s">
        <v>12</v>
      </c>
      <c r="I158" s="40" t="s">
        <v>12</v>
      </c>
      <c r="J158" s="40" t="s">
        <v>12</v>
      </c>
    </row>
    <row r="159" spans="4:10" x14ac:dyDescent="0.25">
      <c r="D159" t="s">
        <v>201</v>
      </c>
      <c r="E159" t="s">
        <v>97</v>
      </c>
      <c r="F159" s="40" t="s">
        <v>12</v>
      </c>
      <c r="G159" s="40" t="s">
        <v>12</v>
      </c>
      <c r="H159" s="40" t="s">
        <v>12</v>
      </c>
      <c r="I159" s="40" t="s">
        <v>12</v>
      </c>
      <c r="J159" s="40" t="s">
        <v>12</v>
      </c>
    </row>
    <row r="160" spans="4:10" x14ac:dyDescent="0.25">
      <c r="E160" t="s">
        <v>100</v>
      </c>
      <c r="F160" s="40" t="s">
        <v>12</v>
      </c>
      <c r="G160" s="40" t="s">
        <v>12</v>
      </c>
      <c r="H160" s="40" t="s">
        <v>12</v>
      </c>
      <c r="I160" s="40" t="s">
        <v>12</v>
      </c>
      <c r="J160" s="40" t="s">
        <v>12</v>
      </c>
    </row>
    <row r="161" spans="4:10" x14ac:dyDescent="0.25">
      <c r="D161" t="s">
        <v>202</v>
      </c>
      <c r="E161" t="s">
        <v>97</v>
      </c>
      <c r="F161" s="40" t="s">
        <v>12</v>
      </c>
      <c r="G161" s="40" t="s">
        <v>12</v>
      </c>
      <c r="H161" s="40" t="s">
        <v>12</v>
      </c>
      <c r="I161" s="40" t="s">
        <v>12</v>
      </c>
      <c r="J161" s="40" t="s">
        <v>12</v>
      </c>
    </row>
    <row r="162" spans="4:10" x14ac:dyDescent="0.25">
      <c r="E162" t="s">
        <v>100</v>
      </c>
      <c r="F162" s="40" t="s">
        <v>12</v>
      </c>
      <c r="G162" s="40" t="s">
        <v>12</v>
      </c>
      <c r="H162" s="40" t="s">
        <v>12</v>
      </c>
      <c r="I162" s="40" t="s">
        <v>12</v>
      </c>
      <c r="J162" s="40" t="s">
        <v>12</v>
      </c>
    </row>
    <row r="163" spans="4:10" x14ac:dyDescent="0.25">
      <c r="D163" t="s">
        <v>203</v>
      </c>
      <c r="E163" t="s">
        <v>97</v>
      </c>
      <c r="F163" s="40" t="s">
        <v>12</v>
      </c>
      <c r="G163" s="40" t="s">
        <v>12</v>
      </c>
      <c r="H163" s="40" t="s">
        <v>12</v>
      </c>
      <c r="I163" s="40" t="s">
        <v>12</v>
      </c>
      <c r="J163" s="40" t="s">
        <v>12</v>
      </c>
    </row>
    <row r="164" spans="4:10" x14ac:dyDescent="0.25">
      <c r="E164" t="s">
        <v>100</v>
      </c>
      <c r="F164" s="40" t="s">
        <v>12</v>
      </c>
      <c r="G164" s="40" t="s">
        <v>12</v>
      </c>
      <c r="H164" s="40" t="s">
        <v>12</v>
      </c>
      <c r="I164" s="40" t="s">
        <v>12</v>
      </c>
      <c r="J164" s="40" t="s">
        <v>12</v>
      </c>
    </row>
    <row r="165" spans="4:10" x14ac:dyDescent="0.25">
      <c r="D165" t="s">
        <v>204</v>
      </c>
      <c r="E165" t="s">
        <v>97</v>
      </c>
      <c r="F165" s="40" t="s">
        <v>12</v>
      </c>
      <c r="G165" s="40" t="s">
        <v>12</v>
      </c>
      <c r="H165" s="40" t="s">
        <v>12</v>
      </c>
      <c r="I165" s="40" t="s">
        <v>12</v>
      </c>
      <c r="J165" s="40" t="s">
        <v>12</v>
      </c>
    </row>
    <row r="166" spans="4:10" x14ac:dyDescent="0.25">
      <c r="E166" t="s">
        <v>100</v>
      </c>
      <c r="F166" s="40" t="s">
        <v>12</v>
      </c>
      <c r="G166" s="40" t="s">
        <v>12</v>
      </c>
      <c r="H166" s="40" t="s">
        <v>12</v>
      </c>
      <c r="I166" s="40" t="s">
        <v>12</v>
      </c>
      <c r="J166" s="40" t="s">
        <v>12</v>
      </c>
    </row>
    <row r="167" spans="4:10" x14ac:dyDescent="0.25">
      <c r="D167" t="s">
        <v>205</v>
      </c>
      <c r="E167" t="s">
        <v>97</v>
      </c>
      <c r="F167" s="40" t="s">
        <v>12</v>
      </c>
      <c r="G167" s="40" t="s">
        <v>12</v>
      </c>
      <c r="H167" s="40" t="s">
        <v>12</v>
      </c>
      <c r="I167" s="40" t="s">
        <v>12</v>
      </c>
      <c r="J167" s="40" t="s">
        <v>12</v>
      </c>
    </row>
    <row r="168" spans="4:10" x14ac:dyDescent="0.25">
      <c r="E168" t="s">
        <v>100</v>
      </c>
      <c r="F168" s="40" t="s">
        <v>12</v>
      </c>
      <c r="G168" s="40" t="s">
        <v>12</v>
      </c>
      <c r="H168" s="40" t="s">
        <v>12</v>
      </c>
      <c r="I168" s="40" t="s">
        <v>12</v>
      </c>
      <c r="J168" s="40" t="s">
        <v>12</v>
      </c>
    </row>
    <row r="169" spans="4:10" x14ac:dyDescent="0.25">
      <c r="D169" t="s">
        <v>206</v>
      </c>
      <c r="E169" t="s">
        <v>97</v>
      </c>
      <c r="F169" s="40" t="s">
        <v>12</v>
      </c>
      <c r="G169" s="40" t="s">
        <v>12</v>
      </c>
      <c r="H169" s="40" t="s">
        <v>12</v>
      </c>
      <c r="I169" s="40" t="s">
        <v>12</v>
      </c>
      <c r="J169" s="40" t="s">
        <v>12</v>
      </c>
    </row>
    <row r="170" spans="4:10" x14ac:dyDescent="0.25">
      <c r="E170" t="s">
        <v>100</v>
      </c>
      <c r="F170" s="40" t="s">
        <v>12</v>
      </c>
      <c r="G170" s="40" t="s">
        <v>12</v>
      </c>
      <c r="H170" s="40" t="s">
        <v>12</v>
      </c>
      <c r="I170" s="40" t="s">
        <v>12</v>
      </c>
      <c r="J170" s="40" t="s">
        <v>12</v>
      </c>
    </row>
    <row r="171" spans="4:10" x14ac:dyDescent="0.25">
      <c r="D171" t="s">
        <v>207</v>
      </c>
      <c r="E171" t="s">
        <v>97</v>
      </c>
      <c r="F171" s="40" t="s">
        <v>12</v>
      </c>
      <c r="G171" s="40" t="s">
        <v>12</v>
      </c>
      <c r="H171" s="40" t="s">
        <v>12</v>
      </c>
      <c r="I171" s="40" t="s">
        <v>12</v>
      </c>
      <c r="J171" s="40" t="s">
        <v>12</v>
      </c>
    </row>
    <row r="172" spans="4:10" x14ac:dyDescent="0.25">
      <c r="E172" t="s">
        <v>100</v>
      </c>
      <c r="F172" s="40" t="s">
        <v>12</v>
      </c>
      <c r="G172" s="40" t="s">
        <v>12</v>
      </c>
      <c r="H172" s="40" t="s">
        <v>12</v>
      </c>
      <c r="I172" s="40" t="s">
        <v>12</v>
      </c>
      <c r="J172" s="40" t="s">
        <v>12</v>
      </c>
    </row>
    <row r="173" spans="4:10" x14ac:dyDescent="0.25">
      <c r="D173" t="s">
        <v>208</v>
      </c>
      <c r="E173" t="s">
        <v>97</v>
      </c>
      <c r="F173" s="40" t="s">
        <v>12</v>
      </c>
      <c r="G173" s="40" t="s">
        <v>12</v>
      </c>
      <c r="H173" s="40" t="s">
        <v>12</v>
      </c>
      <c r="I173" s="40" t="s">
        <v>12</v>
      </c>
      <c r="J173" s="40" t="s">
        <v>12</v>
      </c>
    </row>
    <row r="174" spans="4:10" x14ac:dyDescent="0.25">
      <c r="E174" t="s">
        <v>100</v>
      </c>
      <c r="F174" s="40" t="s">
        <v>12</v>
      </c>
      <c r="G174" s="40" t="s">
        <v>12</v>
      </c>
      <c r="H174" s="40" t="s">
        <v>12</v>
      </c>
      <c r="I174" s="40" t="s">
        <v>12</v>
      </c>
      <c r="J174" s="40" t="s">
        <v>12</v>
      </c>
    </row>
    <row r="175" spans="4:10" x14ac:dyDescent="0.25">
      <c r="D175" t="s">
        <v>209</v>
      </c>
      <c r="E175" t="s">
        <v>97</v>
      </c>
      <c r="F175" s="40" t="s">
        <v>12</v>
      </c>
      <c r="G175" s="40" t="s">
        <v>12</v>
      </c>
      <c r="H175" s="40" t="s">
        <v>12</v>
      </c>
      <c r="I175" s="40" t="s">
        <v>12</v>
      </c>
      <c r="J175" s="40" t="s">
        <v>12</v>
      </c>
    </row>
    <row r="176" spans="4:10" x14ac:dyDescent="0.25">
      <c r="E176" t="s">
        <v>100</v>
      </c>
      <c r="F176" s="40" t="s">
        <v>12</v>
      </c>
      <c r="G176" s="40" t="s">
        <v>12</v>
      </c>
      <c r="H176" s="40" t="s">
        <v>12</v>
      </c>
      <c r="I176" s="40" t="s">
        <v>12</v>
      </c>
      <c r="J176" s="40" t="s">
        <v>12</v>
      </c>
    </row>
    <row r="177" spans="4:10" x14ac:dyDescent="0.25">
      <c r="D177" t="s">
        <v>210</v>
      </c>
      <c r="E177" t="s">
        <v>97</v>
      </c>
      <c r="F177" s="40" t="s">
        <v>12</v>
      </c>
      <c r="G177" s="40" t="s">
        <v>12</v>
      </c>
      <c r="H177" s="40" t="s">
        <v>12</v>
      </c>
      <c r="I177" s="40" t="s">
        <v>12</v>
      </c>
      <c r="J177" s="40" t="s">
        <v>12</v>
      </c>
    </row>
    <row r="178" spans="4:10" x14ac:dyDescent="0.25">
      <c r="E178" t="s">
        <v>100</v>
      </c>
      <c r="F178" s="40" t="s">
        <v>12</v>
      </c>
      <c r="G178" s="40" t="s">
        <v>12</v>
      </c>
      <c r="H178" s="40" t="s">
        <v>12</v>
      </c>
      <c r="I178" s="40" t="s">
        <v>12</v>
      </c>
      <c r="J178" s="40" t="s">
        <v>12</v>
      </c>
    </row>
    <row r="179" spans="4:10" x14ac:dyDescent="0.25">
      <c r="D179" t="s">
        <v>211</v>
      </c>
      <c r="E179" t="s">
        <v>97</v>
      </c>
      <c r="F179" s="40" t="s">
        <v>12</v>
      </c>
      <c r="G179" s="40" t="s">
        <v>12</v>
      </c>
      <c r="H179" s="40" t="s">
        <v>12</v>
      </c>
      <c r="I179" s="40" t="s">
        <v>12</v>
      </c>
      <c r="J179" s="40" t="s">
        <v>12</v>
      </c>
    </row>
    <row r="180" spans="4:10" x14ac:dyDescent="0.25">
      <c r="E180" t="s">
        <v>100</v>
      </c>
      <c r="F180" s="40" t="s">
        <v>12</v>
      </c>
      <c r="G180" s="40" t="s">
        <v>12</v>
      </c>
      <c r="H180" s="40" t="s">
        <v>12</v>
      </c>
      <c r="I180" s="40" t="s">
        <v>12</v>
      </c>
      <c r="J180" s="40" t="s">
        <v>12</v>
      </c>
    </row>
    <row r="181" spans="4:10" x14ac:dyDescent="0.25">
      <c r="D181" t="s">
        <v>212</v>
      </c>
      <c r="E181" t="s">
        <v>97</v>
      </c>
      <c r="F181" s="40" t="s">
        <v>12</v>
      </c>
      <c r="G181" s="40" t="s">
        <v>12</v>
      </c>
      <c r="H181" s="40" t="s">
        <v>12</v>
      </c>
      <c r="I181" s="40" t="s">
        <v>12</v>
      </c>
      <c r="J181" s="40" t="s">
        <v>12</v>
      </c>
    </row>
    <row r="182" spans="4:10" x14ac:dyDescent="0.25">
      <c r="E182" t="s">
        <v>100</v>
      </c>
      <c r="F182" s="40" t="s">
        <v>12</v>
      </c>
      <c r="G182" s="40" t="s">
        <v>12</v>
      </c>
      <c r="H182" s="40" t="s">
        <v>12</v>
      </c>
      <c r="I182" s="40" t="s">
        <v>12</v>
      </c>
      <c r="J182" s="40" t="s">
        <v>12</v>
      </c>
    </row>
    <row r="183" spans="4:10" x14ac:dyDescent="0.25">
      <c r="D183" t="s">
        <v>213</v>
      </c>
      <c r="E183" t="s">
        <v>97</v>
      </c>
      <c r="F183" s="40" t="s">
        <v>12</v>
      </c>
      <c r="G183" s="40" t="s">
        <v>12</v>
      </c>
      <c r="H183" s="40" t="s">
        <v>12</v>
      </c>
      <c r="I183" s="40" t="s">
        <v>12</v>
      </c>
      <c r="J183" s="40" t="s">
        <v>12</v>
      </c>
    </row>
    <row r="184" spans="4:10" x14ac:dyDescent="0.25">
      <c r="E184" t="s">
        <v>100</v>
      </c>
      <c r="F184" s="40" t="s">
        <v>12</v>
      </c>
      <c r="G184" s="40" t="s">
        <v>12</v>
      </c>
      <c r="H184" s="40" t="s">
        <v>12</v>
      </c>
      <c r="I184" s="40" t="s">
        <v>12</v>
      </c>
      <c r="J184" s="40" t="s">
        <v>12</v>
      </c>
    </row>
    <row r="185" spans="4:10" x14ac:dyDescent="0.25">
      <c r="D185" t="s">
        <v>214</v>
      </c>
      <c r="E185" t="s">
        <v>97</v>
      </c>
      <c r="F185" s="40" t="s">
        <v>12</v>
      </c>
      <c r="G185" s="40" t="s">
        <v>12</v>
      </c>
      <c r="H185" s="40" t="s">
        <v>12</v>
      </c>
      <c r="I185" s="40" t="s">
        <v>12</v>
      </c>
      <c r="J185" s="40" t="s">
        <v>12</v>
      </c>
    </row>
    <row r="186" spans="4:10" x14ac:dyDescent="0.25">
      <c r="E186" t="s">
        <v>100</v>
      </c>
      <c r="F186" s="40" t="s">
        <v>12</v>
      </c>
      <c r="G186" s="40" t="s">
        <v>12</v>
      </c>
      <c r="H186" s="40" t="s">
        <v>12</v>
      </c>
      <c r="I186" s="40" t="s">
        <v>12</v>
      </c>
      <c r="J186" s="40" t="s">
        <v>12</v>
      </c>
    </row>
    <row r="187" spans="4:10" x14ac:dyDescent="0.25">
      <c r="D187" t="s">
        <v>215</v>
      </c>
      <c r="E187" t="s">
        <v>97</v>
      </c>
      <c r="F187" s="40" t="s">
        <v>12</v>
      </c>
      <c r="G187" s="40" t="s">
        <v>12</v>
      </c>
      <c r="H187" s="40" t="s">
        <v>12</v>
      </c>
      <c r="I187" s="40" t="s">
        <v>12</v>
      </c>
      <c r="J187" s="40" t="s">
        <v>12</v>
      </c>
    </row>
    <row r="188" spans="4:10" x14ac:dyDescent="0.25">
      <c r="E188" t="s">
        <v>100</v>
      </c>
      <c r="F188" s="40" t="s">
        <v>12</v>
      </c>
      <c r="G188" s="40" t="s">
        <v>12</v>
      </c>
      <c r="H188" s="40" t="s">
        <v>12</v>
      </c>
      <c r="I188" s="40" t="s">
        <v>12</v>
      </c>
      <c r="J188" s="40" t="s">
        <v>12</v>
      </c>
    </row>
    <row r="189" spans="4:10" x14ac:dyDescent="0.25">
      <c r="D189" t="s">
        <v>216</v>
      </c>
      <c r="E189" t="s">
        <v>97</v>
      </c>
      <c r="F189" s="40" t="s">
        <v>12</v>
      </c>
      <c r="G189" s="40" t="s">
        <v>12</v>
      </c>
      <c r="H189" s="40" t="s">
        <v>12</v>
      </c>
      <c r="I189" s="40" t="s">
        <v>12</v>
      </c>
      <c r="J189" s="40" t="s">
        <v>12</v>
      </c>
    </row>
    <row r="190" spans="4:10" x14ac:dyDescent="0.25">
      <c r="E190" t="s">
        <v>100</v>
      </c>
      <c r="F190" s="40" t="s">
        <v>12</v>
      </c>
      <c r="G190" s="40" t="s">
        <v>12</v>
      </c>
      <c r="H190" s="40" t="s">
        <v>12</v>
      </c>
      <c r="I190" s="40" t="s">
        <v>12</v>
      </c>
      <c r="J190" s="40" t="s">
        <v>12</v>
      </c>
    </row>
    <row r="191" spans="4:10" x14ac:dyDescent="0.25">
      <c r="D191" t="s">
        <v>217</v>
      </c>
      <c r="E191" t="s">
        <v>97</v>
      </c>
      <c r="F191" s="40" t="s">
        <v>12</v>
      </c>
      <c r="G191" s="40" t="s">
        <v>12</v>
      </c>
      <c r="H191" s="40" t="s">
        <v>12</v>
      </c>
      <c r="I191" s="40" t="s">
        <v>12</v>
      </c>
      <c r="J191" s="40" t="s">
        <v>12</v>
      </c>
    </row>
    <row r="192" spans="4:10" x14ac:dyDescent="0.25">
      <c r="E192" t="s">
        <v>100</v>
      </c>
      <c r="F192" s="40" t="s">
        <v>12</v>
      </c>
      <c r="G192" s="40" t="s">
        <v>12</v>
      </c>
      <c r="H192" s="40" t="s">
        <v>12</v>
      </c>
      <c r="I192" s="40" t="s">
        <v>12</v>
      </c>
      <c r="J192" s="40" t="s">
        <v>12</v>
      </c>
    </row>
    <row r="193" spans="4:10" x14ac:dyDescent="0.25">
      <c r="D193" t="s">
        <v>218</v>
      </c>
      <c r="E193" t="s">
        <v>97</v>
      </c>
      <c r="F193" s="40" t="s">
        <v>12</v>
      </c>
      <c r="G193" s="40" t="s">
        <v>12</v>
      </c>
      <c r="H193" s="40" t="s">
        <v>12</v>
      </c>
      <c r="I193" s="40" t="s">
        <v>12</v>
      </c>
      <c r="J193" s="40" t="s">
        <v>12</v>
      </c>
    </row>
    <row r="194" spans="4:10" x14ac:dyDescent="0.25">
      <c r="E194" t="s">
        <v>100</v>
      </c>
      <c r="F194" s="40" t="s">
        <v>12</v>
      </c>
      <c r="G194" s="40" t="s">
        <v>12</v>
      </c>
      <c r="H194" s="40" t="s">
        <v>12</v>
      </c>
      <c r="I194" s="40" t="s">
        <v>12</v>
      </c>
      <c r="J194" s="40" t="s">
        <v>12</v>
      </c>
    </row>
    <row r="195" spans="4:10" x14ac:dyDescent="0.25">
      <c r="D195" t="s">
        <v>219</v>
      </c>
      <c r="E195" t="s">
        <v>97</v>
      </c>
      <c r="F195" s="40" t="s">
        <v>12</v>
      </c>
      <c r="G195" s="40" t="s">
        <v>12</v>
      </c>
      <c r="H195" s="40" t="s">
        <v>12</v>
      </c>
      <c r="I195" s="40" t="s">
        <v>12</v>
      </c>
      <c r="J195" s="40" t="s">
        <v>12</v>
      </c>
    </row>
    <row r="196" spans="4:10" x14ac:dyDescent="0.25">
      <c r="E196" t="s">
        <v>100</v>
      </c>
      <c r="F196" s="40" t="s">
        <v>12</v>
      </c>
      <c r="G196" s="40" t="s">
        <v>12</v>
      </c>
      <c r="H196" s="40" t="s">
        <v>12</v>
      </c>
      <c r="I196" s="40" t="s">
        <v>12</v>
      </c>
      <c r="J196" s="40" t="s">
        <v>12</v>
      </c>
    </row>
    <row r="197" spans="4:10" x14ac:dyDescent="0.25">
      <c r="D197" t="s">
        <v>220</v>
      </c>
      <c r="E197" t="s">
        <v>97</v>
      </c>
      <c r="F197" s="40" t="s">
        <v>12</v>
      </c>
      <c r="G197" s="40" t="s">
        <v>12</v>
      </c>
      <c r="H197" s="40" t="s">
        <v>12</v>
      </c>
      <c r="I197" s="40" t="s">
        <v>12</v>
      </c>
      <c r="J197" s="40" t="s">
        <v>12</v>
      </c>
    </row>
    <row r="198" spans="4:10" x14ac:dyDescent="0.25">
      <c r="E198" t="s">
        <v>100</v>
      </c>
      <c r="F198" s="40" t="s">
        <v>12</v>
      </c>
      <c r="G198" s="40" t="s">
        <v>12</v>
      </c>
      <c r="H198" s="40" t="s">
        <v>12</v>
      </c>
      <c r="I198" s="40" t="s">
        <v>12</v>
      </c>
      <c r="J198" s="40" t="s">
        <v>12</v>
      </c>
    </row>
    <row r="199" spans="4:10" x14ac:dyDescent="0.25">
      <c r="D199" t="s">
        <v>221</v>
      </c>
      <c r="E199" t="s">
        <v>97</v>
      </c>
      <c r="F199" s="40" t="s">
        <v>12</v>
      </c>
      <c r="G199" s="40" t="s">
        <v>12</v>
      </c>
      <c r="H199" s="40" t="s">
        <v>12</v>
      </c>
      <c r="I199" s="40" t="s">
        <v>12</v>
      </c>
      <c r="J199" s="40" t="s">
        <v>12</v>
      </c>
    </row>
    <row r="200" spans="4:10" x14ac:dyDescent="0.25">
      <c r="E200" t="s">
        <v>100</v>
      </c>
      <c r="F200" s="40" t="s">
        <v>12</v>
      </c>
      <c r="G200" s="40" t="s">
        <v>12</v>
      </c>
      <c r="H200" s="40" t="s">
        <v>12</v>
      </c>
      <c r="I200" s="40" t="s">
        <v>12</v>
      </c>
      <c r="J200" s="40" t="s">
        <v>12</v>
      </c>
    </row>
    <row r="201" spans="4:10" x14ac:dyDescent="0.25">
      <c r="D201" t="s">
        <v>222</v>
      </c>
      <c r="E201" t="s">
        <v>97</v>
      </c>
      <c r="F201" s="40" t="s">
        <v>12</v>
      </c>
      <c r="G201" s="40" t="s">
        <v>12</v>
      </c>
      <c r="H201" s="40" t="s">
        <v>12</v>
      </c>
      <c r="I201" s="40" t="s">
        <v>12</v>
      </c>
      <c r="J201" s="40" t="s">
        <v>12</v>
      </c>
    </row>
    <row r="202" spans="4:10" x14ac:dyDescent="0.25">
      <c r="E202" t="s">
        <v>100</v>
      </c>
      <c r="F202" s="40" t="s">
        <v>12</v>
      </c>
      <c r="G202" s="40" t="s">
        <v>12</v>
      </c>
      <c r="H202" s="40" t="s">
        <v>12</v>
      </c>
      <c r="I202" s="40" t="s">
        <v>12</v>
      </c>
      <c r="J202" s="40" t="s">
        <v>12</v>
      </c>
    </row>
    <row r="203" spans="4:10" x14ac:dyDescent="0.25">
      <c r="D203" t="s">
        <v>223</v>
      </c>
      <c r="E203" t="s">
        <v>97</v>
      </c>
      <c r="F203" s="40" t="s">
        <v>12</v>
      </c>
      <c r="G203" s="40" t="s">
        <v>12</v>
      </c>
      <c r="H203" s="40" t="s">
        <v>12</v>
      </c>
      <c r="I203" s="40" t="s">
        <v>12</v>
      </c>
      <c r="J203" s="40" t="s">
        <v>12</v>
      </c>
    </row>
    <row r="204" spans="4:10" x14ac:dyDescent="0.25">
      <c r="E204" t="s">
        <v>100</v>
      </c>
      <c r="F204" s="40" t="s">
        <v>12</v>
      </c>
      <c r="G204" s="40" t="s">
        <v>12</v>
      </c>
      <c r="H204" s="40" t="s">
        <v>12</v>
      </c>
      <c r="I204" s="40" t="s">
        <v>12</v>
      </c>
      <c r="J204" s="40" t="s">
        <v>12</v>
      </c>
    </row>
    <row r="205" spans="4:10" x14ac:dyDescent="0.25">
      <c r="D205" t="s">
        <v>224</v>
      </c>
      <c r="E205" t="s">
        <v>97</v>
      </c>
      <c r="F205" s="40" t="s">
        <v>12</v>
      </c>
      <c r="G205" s="40" t="s">
        <v>12</v>
      </c>
      <c r="H205" s="40" t="s">
        <v>12</v>
      </c>
      <c r="I205" s="40" t="s">
        <v>12</v>
      </c>
      <c r="J205" s="40" t="s">
        <v>12</v>
      </c>
    </row>
    <row r="206" spans="4:10" x14ac:dyDescent="0.25">
      <c r="E206" t="s">
        <v>100</v>
      </c>
      <c r="F206" s="40" t="s">
        <v>12</v>
      </c>
      <c r="G206" s="40" t="s">
        <v>12</v>
      </c>
      <c r="H206" s="40" t="s">
        <v>12</v>
      </c>
      <c r="I206" s="40" t="s">
        <v>12</v>
      </c>
      <c r="J206" s="40" t="s">
        <v>12</v>
      </c>
    </row>
    <row r="207" spans="4:10" x14ac:dyDescent="0.25">
      <c r="D207" t="s">
        <v>225</v>
      </c>
      <c r="E207" t="s">
        <v>97</v>
      </c>
      <c r="F207" s="40" t="s">
        <v>12</v>
      </c>
      <c r="G207" s="40" t="s">
        <v>12</v>
      </c>
      <c r="H207" s="40" t="s">
        <v>12</v>
      </c>
      <c r="I207" s="40" t="s">
        <v>12</v>
      </c>
      <c r="J207" s="40" t="s">
        <v>12</v>
      </c>
    </row>
    <row r="208" spans="4:10" x14ac:dyDescent="0.25">
      <c r="E208" t="s">
        <v>100</v>
      </c>
      <c r="F208" s="40" t="s">
        <v>12</v>
      </c>
      <c r="G208" s="40" t="s">
        <v>12</v>
      </c>
      <c r="H208" s="40" t="s">
        <v>12</v>
      </c>
      <c r="I208" s="40" t="s">
        <v>12</v>
      </c>
      <c r="J208" s="40" t="s">
        <v>12</v>
      </c>
    </row>
    <row r="209" spans="4:10" x14ac:dyDescent="0.25">
      <c r="D209" t="s">
        <v>226</v>
      </c>
      <c r="E209" t="s">
        <v>97</v>
      </c>
      <c r="F209" s="40" t="s">
        <v>12</v>
      </c>
      <c r="G209" s="40" t="s">
        <v>12</v>
      </c>
      <c r="H209" s="40" t="s">
        <v>12</v>
      </c>
      <c r="I209" s="40" t="s">
        <v>12</v>
      </c>
      <c r="J209" s="40" t="s">
        <v>12</v>
      </c>
    </row>
    <row r="210" spans="4:10" x14ac:dyDescent="0.25">
      <c r="E210" t="s">
        <v>100</v>
      </c>
      <c r="F210" s="40" t="s">
        <v>12</v>
      </c>
      <c r="G210" s="40" t="s">
        <v>12</v>
      </c>
      <c r="H210" s="40" t="s">
        <v>12</v>
      </c>
      <c r="I210" s="40" t="s">
        <v>12</v>
      </c>
      <c r="J210" s="40" t="s">
        <v>12</v>
      </c>
    </row>
    <row r="211" spans="4:10" x14ac:dyDescent="0.25">
      <c r="D211" t="s">
        <v>227</v>
      </c>
      <c r="E211" t="s">
        <v>97</v>
      </c>
      <c r="F211" s="40" t="s">
        <v>12</v>
      </c>
      <c r="G211" s="40" t="s">
        <v>12</v>
      </c>
      <c r="H211" s="40" t="s">
        <v>12</v>
      </c>
      <c r="I211" s="40" t="s">
        <v>12</v>
      </c>
      <c r="J211" s="40" t="s">
        <v>12</v>
      </c>
    </row>
    <row r="212" spans="4:10" x14ac:dyDescent="0.25">
      <c r="E212" t="s">
        <v>100</v>
      </c>
      <c r="F212" s="40" t="s">
        <v>12</v>
      </c>
      <c r="G212" s="40" t="s">
        <v>12</v>
      </c>
      <c r="H212" s="40" t="s">
        <v>12</v>
      </c>
      <c r="I212" s="40" t="s">
        <v>12</v>
      </c>
      <c r="J212" s="40" t="s">
        <v>12</v>
      </c>
    </row>
    <row r="213" spans="4:10" x14ac:dyDescent="0.25">
      <c r="D213" t="s">
        <v>228</v>
      </c>
      <c r="E213" t="s">
        <v>97</v>
      </c>
      <c r="F213" s="40" t="s">
        <v>12</v>
      </c>
      <c r="G213" s="40" t="s">
        <v>12</v>
      </c>
      <c r="H213" s="40" t="s">
        <v>12</v>
      </c>
      <c r="I213" s="40" t="s">
        <v>12</v>
      </c>
      <c r="J213" s="40" t="s">
        <v>12</v>
      </c>
    </row>
    <row r="214" spans="4:10" x14ac:dyDescent="0.25">
      <c r="E214" t="s">
        <v>100</v>
      </c>
      <c r="F214" s="40" t="s">
        <v>12</v>
      </c>
      <c r="G214" s="40" t="s">
        <v>12</v>
      </c>
      <c r="H214" s="40" t="s">
        <v>12</v>
      </c>
      <c r="I214" s="40" t="s">
        <v>12</v>
      </c>
      <c r="J214" s="40" t="s">
        <v>12</v>
      </c>
    </row>
    <row r="215" spans="4:10" x14ac:dyDescent="0.25">
      <c r="D215" t="s">
        <v>229</v>
      </c>
      <c r="E215" t="s">
        <v>97</v>
      </c>
      <c r="F215" s="40" t="s">
        <v>12</v>
      </c>
      <c r="G215" s="40" t="s">
        <v>12</v>
      </c>
      <c r="H215" s="40" t="s">
        <v>12</v>
      </c>
      <c r="I215" s="40" t="s">
        <v>12</v>
      </c>
      <c r="J215" s="40" t="s">
        <v>12</v>
      </c>
    </row>
    <row r="216" spans="4:10" x14ac:dyDescent="0.25">
      <c r="E216" t="s">
        <v>100</v>
      </c>
      <c r="F216" s="40" t="s">
        <v>12</v>
      </c>
      <c r="G216" s="40" t="s">
        <v>12</v>
      </c>
      <c r="H216" s="40" t="s">
        <v>12</v>
      </c>
      <c r="I216" s="40" t="s">
        <v>12</v>
      </c>
      <c r="J216" s="40" t="s">
        <v>12</v>
      </c>
    </row>
    <row r="217" spans="4:10" x14ac:dyDescent="0.25">
      <c r="D217" t="s">
        <v>230</v>
      </c>
      <c r="E217" t="s">
        <v>97</v>
      </c>
      <c r="F217" s="40" t="s">
        <v>12</v>
      </c>
      <c r="G217" s="40" t="s">
        <v>12</v>
      </c>
      <c r="H217" s="40" t="s">
        <v>12</v>
      </c>
      <c r="I217" s="40" t="s">
        <v>12</v>
      </c>
      <c r="J217" s="40" t="s">
        <v>12</v>
      </c>
    </row>
    <row r="218" spans="4:10" x14ac:dyDescent="0.25">
      <c r="E218" t="s">
        <v>100</v>
      </c>
      <c r="F218" s="40" t="s">
        <v>12</v>
      </c>
      <c r="G218" s="40" t="s">
        <v>12</v>
      </c>
      <c r="H218" s="40" t="s">
        <v>12</v>
      </c>
      <c r="I218" s="40" t="s">
        <v>12</v>
      </c>
      <c r="J218" s="40" t="s">
        <v>12</v>
      </c>
    </row>
    <row r="219" spans="4:10" x14ac:dyDescent="0.25">
      <c r="D219" t="s">
        <v>231</v>
      </c>
      <c r="E219" t="s">
        <v>97</v>
      </c>
      <c r="F219" s="40" t="s">
        <v>12</v>
      </c>
      <c r="G219" s="40" t="s">
        <v>12</v>
      </c>
      <c r="H219" s="40" t="s">
        <v>12</v>
      </c>
      <c r="I219" s="40" t="s">
        <v>12</v>
      </c>
      <c r="J219" s="40" t="s">
        <v>12</v>
      </c>
    </row>
    <row r="220" spans="4:10" x14ac:dyDescent="0.25">
      <c r="E220" t="s">
        <v>100</v>
      </c>
      <c r="F220" s="40" t="s">
        <v>12</v>
      </c>
      <c r="G220" s="40" t="s">
        <v>12</v>
      </c>
      <c r="H220" s="40" t="s">
        <v>12</v>
      </c>
      <c r="I220" s="40" t="s">
        <v>12</v>
      </c>
      <c r="J220" s="40" t="s">
        <v>12</v>
      </c>
    </row>
    <row r="221" spans="4:10" x14ac:dyDescent="0.25">
      <c r="D221" t="s">
        <v>232</v>
      </c>
      <c r="E221" t="s">
        <v>97</v>
      </c>
      <c r="F221" s="40" t="s">
        <v>12</v>
      </c>
      <c r="G221" s="40" t="s">
        <v>12</v>
      </c>
      <c r="H221" s="40" t="s">
        <v>12</v>
      </c>
      <c r="I221" s="40" t="s">
        <v>12</v>
      </c>
      <c r="J221" s="40" t="s">
        <v>12</v>
      </c>
    </row>
    <row r="222" spans="4:10" x14ac:dyDescent="0.25">
      <c r="E222" t="s">
        <v>100</v>
      </c>
      <c r="F222" s="40" t="s">
        <v>12</v>
      </c>
      <c r="G222" s="40" t="s">
        <v>12</v>
      </c>
      <c r="H222" s="40" t="s">
        <v>12</v>
      </c>
      <c r="I222" s="40" t="s">
        <v>12</v>
      </c>
      <c r="J222" s="40" t="s">
        <v>12</v>
      </c>
    </row>
    <row r="223" spans="4:10" x14ac:dyDescent="0.25">
      <c r="D223" t="s">
        <v>233</v>
      </c>
      <c r="E223" t="s">
        <v>97</v>
      </c>
      <c r="F223" s="40" t="s">
        <v>12</v>
      </c>
      <c r="G223" s="40" t="s">
        <v>12</v>
      </c>
      <c r="H223" s="40" t="s">
        <v>12</v>
      </c>
      <c r="I223" s="40" t="s">
        <v>12</v>
      </c>
      <c r="J223" s="40" t="s">
        <v>12</v>
      </c>
    </row>
    <row r="224" spans="4:10" x14ac:dyDescent="0.25">
      <c r="E224" t="s">
        <v>100</v>
      </c>
      <c r="F224" s="40" t="s">
        <v>12</v>
      </c>
      <c r="G224" s="40" t="s">
        <v>12</v>
      </c>
      <c r="H224" s="40" t="s">
        <v>12</v>
      </c>
      <c r="I224" s="40" t="s">
        <v>12</v>
      </c>
      <c r="J224" s="40" t="s">
        <v>12</v>
      </c>
    </row>
    <row r="225" spans="4:10" x14ac:dyDescent="0.25">
      <c r="D225" t="s">
        <v>234</v>
      </c>
      <c r="E225" t="s">
        <v>97</v>
      </c>
      <c r="F225" s="40" t="s">
        <v>12</v>
      </c>
      <c r="G225" s="40" t="s">
        <v>12</v>
      </c>
      <c r="H225" s="40" t="s">
        <v>12</v>
      </c>
      <c r="I225" s="40" t="s">
        <v>12</v>
      </c>
      <c r="J225" s="40" t="s">
        <v>12</v>
      </c>
    </row>
    <row r="226" spans="4:10" x14ac:dyDescent="0.25">
      <c r="E226" t="s">
        <v>100</v>
      </c>
      <c r="F226" s="40" t="s">
        <v>12</v>
      </c>
      <c r="G226" s="40" t="s">
        <v>12</v>
      </c>
      <c r="H226" s="40" t="s">
        <v>12</v>
      </c>
      <c r="I226" s="40" t="s">
        <v>12</v>
      </c>
      <c r="J226" s="40" t="s">
        <v>12</v>
      </c>
    </row>
    <row r="227" spans="4:10" x14ac:dyDescent="0.25">
      <c r="D227" t="s">
        <v>235</v>
      </c>
      <c r="E227" t="s">
        <v>97</v>
      </c>
      <c r="F227" s="40" t="s">
        <v>12</v>
      </c>
      <c r="G227" s="40" t="s">
        <v>12</v>
      </c>
      <c r="H227" s="40" t="s">
        <v>12</v>
      </c>
      <c r="I227" s="40" t="s">
        <v>12</v>
      </c>
      <c r="J227" s="40" t="s">
        <v>12</v>
      </c>
    </row>
    <row r="228" spans="4:10" x14ac:dyDescent="0.25">
      <c r="E228" t="s">
        <v>100</v>
      </c>
      <c r="F228" s="40" t="s">
        <v>12</v>
      </c>
      <c r="G228" s="40" t="s">
        <v>12</v>
      </c>
      <c r="H228" s="40" t="s">
        <v>12</v>
      </c>
      <c r="I228" s="40" t="s">
        <v>12</v>
      </c>
      <c r="J228" s="40" t="s">
        <v>12</v>
      </c>
    </row>
    <row r="229" spans="4:10" x14ac:dyDescent="0.25">
      <c r="D229" t="s">
        <v>236</v>
      </c>
      <c r="E229" t="s">
        <v>97</v>
      </c>
      <c r="F229" s="40" t="s">
        <v>12</v>
      </c>
      <c r="G229" s="40" t="s">
        <v>12</v>
      </c>
      <c r="H229" s="40" t="s">
        <v>12</v>
      </c>
      <c r="I229" s="40" t="s">
        <v>12</v>
      </c>
      <c r="J229" s="40" t="s">
        <v>12</v>
      </c>
    </row>
    <row r="230" spans="4:10" x14ac:dyDescent="0.25">
      <c r="E230" t="s">
        <v>100</v>
      </c>
      <c r="F230" s="40" t="s">
        <v>12</v>
      </c>
      <c r="G230" s="40" t="s">
        <v>12</v>
      </c>
      <c r="H230" s="40" t="s">
        <v>12</v>
      </c>
      <c r="I230" s="40" t="s">
        <v>12</v>
      </c>
      <c r="J230" s="40" t="s">
        <v>12</v>
      </c>
    </row>
    <row r="231" spans="4:10" x14ac:dyDescent="0.25">
      <c r="D231" t="s">
        <v>237</v>
      </c>
      <c r="E231" t="s">
        <v>97</v>
      </c>
      <c r="F231" s="40" t="s">
        <v>12</v>
      </c>
      <c r="G231" s="40" t="s">
        <v>12</v>
      </c>
      <c r="H231" s="40" t="s">
        <v>12</v>
      </c>
      <c r="I231" s="40" t="s">
        <v>12</v>
      </c>
      <c r="J231" s="40" t="s">
        <v>12</v>
      </c>
    </row>
    <row r="232" spans="4:10" x14ac:dyDescent="0.25">
      <c r="E232" t="s">
        <v>100</v>
      </c>
      <c r="F232" s="40" t="s">
        <v>12</v>
      </c>
      <c r="G232" s="40" t="s">
        <v>12</v>
      </c>
      <c r="H232" s="40" t="s">
        <v>12</v>
      </c>
      <c r="I232" s="40" t="s">
        <v>12</v>
      </c>
      <c r="J232" s="40" t="s">
        <v>12</v>
      </c>
    </row>
    <row r="233" spans="4:10" x14ac:dyDescent="0.25">
      <c r="D233" t="s">
        <v>238</v>
      </c>
      <c r="E233" t="s">
        <v>97</v>
      </c>
      <c r="F233" s="40" t="s">
        <v>12</v>
      </c>
      <c r="G233" s="40" t="s">
        <v>12</v>
      </c>
      <c r="H233" s="40" t="s">
        <v>12</v>
      </c>
      <c r="I233" s="40" t="s">
        <v>12</v>
      </c>
      <c r="J233" s="40" t="s">
        <v>12</v>
      </c>
    </row>
    <row r="234" spans="4:10" x14ac:dyDescent="0.25">
      <c r="E234" t="s">
        <v>100</v>
      </c>
      <c r="F234" s="40" t="s">
        <v>12</v>
      </c>
      <c r="G234" s="40" t="s">
        <v>12</v>
      </c>
      <c r="H234" s="40" t="s">
        <v>12</v>
      </c>
      <c r="I234" s="40" t="s">
        <v>12</v>
      </c>
      <c r="J234" s="40" t="s">
        <v>12</v>
      </c>
    </row>
    <row r="235" spans="4:10" x14ac:dyDescent="0.25">
      <c r="D235" t="s">
        <v>239</v>
      </c>
      <c r="E235" t="s">
        <v>97</v>
      </c>
      <c r="F235" s="40" t="s">
        <v>12</v>
      </c>
      <c r="G235" s="40" t="s">
        <v>12</v>
      </c>
      <c r="H235" s="40" t="s">
        <v>12</v>
      </c>
      <c r="I235" s="40" t="s">
        <v>12</v>
      </c>
      <c r="J235" s="40" t="s">
        <v>12</v>
      </c>
    </row>
    <row r="236" spans="4:10" x14ac:dyDescent="0.25">
      <c r="E236" t="s">
        <v>100</v>
      </c>
      <c r="F236" s="40" t="s">
        <v>12</v>
      </c>
      <c r="G236" s="40" t="s">
        <v>12</v>
      </c>
      <c r="H236" s="40" t="s">
        <v>12</v>
      </c>
      <c r="I236" s="40" t="s">
        <v>12</v>
      </c>
      <c r="J236" s="40" t="s">
        <v>12</v>
      </c>
    </row>
    <row r="237" spans="4:10" x14ac:dyDescent="0.25">
      <c r="D237" t="s">
        <v>240</v>
      </c>
      <c r="E237" t="s">
        <v>97</v>
      </c>
      <c r="F237" s="40" t="s">
        <v>12</v>
      </c>
      <c r="G237" s="40" t="s">
        <v>12</v>
      </c>
      <c r="H237" s="40" t="s">
        <v>12</v>
      </c>
      <c r="I237" s="40" t="s">
        <v>12</v>
      </c>
      <c r="J237" s="40" t="s">
        <v>12</v>
      </c>
    </row>
    <row r="238" spans="4:10" x14ac:dyDescent="0.25">
      <c r="E238" t="s">
        <v>100</v>
      </c>
      <c r="F238" s="40" t="s">
        <v>12</v>
      </c>
      <c r="G238" s="40" t="s">
        <v>12</v>
      </c>
      <c r="H238" s="40" t="s">
        <v>12</v>
      </c>
      <c r="I238" s="40" t="s">
        <v>12</v>
      </c>
      <c r="J238" s="40" t="s">
        <v>12</v>
      </c>
    </row>
    <row r="239" spans="4:10" x14ac:dyDescent="0.25">
      <c r="D239" t="s">
        <v>241</v>
      </c>
      <c r="E239" t="s">
        <v>97</v>
      </c>
      <c r="F239" s="40" t="s">
        <v>12</v>
      </c>
      <c r="G239" s="40" t="s">
        <v>12</v>
      </c>
      <c r="H239" s="40" t="s">
        <v>12</v>
      </c>
      <c r="I239" s="40" t="s">
        <v>12</v>
      </c>
      <c r="J239" s="40" t="s">
        <v>12</v>
      </c>
    </row>
    <row r="240" spans="4:10" x14ac:dyDescent="0.25">
      <c r="E240" t="s">
        <v>100</v>
      </c>
      <c r="F240" s="40" t="s">
        <v>12</v>
      </c>
      <c r="G240" s="40" t="s">
        <v>12</v>
      </c>
      <c r="H240" s="40" t="s">
        <v>12</v>
      </c>
      <c r="I240" s="40" t="s">
        <v>12</v>
      </c>
      <c r="J240" s="40" t="s">
        <v>12</v>
      </c>
    </row>
    <row r="241" spans="4:11" x14ac:dyDescent="0.25">
      <c r="D241" t="s">
        <v>242</v>
      </c>
      <c r="E241" t="s">
        <v>97</v>
      </c>
      <c r="F241" s="40" t="s">
        <v>12</v>
      </c>
      <c r="G241" s="40" t="s">
        <v>12</v>
      </c>
      <c r="H241" s="40" t="s">
        <v>12</v>
      </c>
      <c r="I241" s="40" t="s">
        <v>12</v>
      </c>
      <c r="J241" s="40" t="s">
        <v>12</v>
      </c>
      <c r="K241" s="40" t="s">
        <v>243</v>
      </c>
    </row>
    <row r="242" spans="4:11" x14ac:dyDescent="0.25">
      <c r="E242" t="s">
        <v>100</v>
      </c>
      <c r="F242" s="40" t="s">
        <v>12</v>
      </c>
      <c r="G242" s="40" t="s">
        <v>12</v>
      </c>
      <c r="H242" s="40" t="s">
        <v>12</v>
      </c>
      <c r="I242" s="40" t="s">
        <v>12</v>
      </c>
      <c r="J242" s="40" t="s">
        <v>12</v>
      </c>
      <c r="K242" s="40" t="s">
        <v>243</v>
      </c>
    </row>
    <row r="243" spans="4:11" x14ac:dyDescent="0.25">
      <c r="D243" t="s">
        <v>244</v>
      </c>
      <c r="E243" t="s">
        <v>97</v>
      </c>
      <c r="F243" s="40" t="s">
        <v>12</v>
      </c>
      <c r="G243" s="40" t="s">
        <v>12</v>
      </c>
      <c r="H243" s="40" t="s">
        <v>12</v>
      </c>
      <c r="I243" s="40" t="s">
        <v>12</v>
      </c>
      <c r="J243" s="40" t="s">
        <v>12</v>
      </c>
    </row>
    <row r="244" spans="4:11" x14ac:dyDescent="0.25">
      <c r="E244" t="s">
        <v>100</v>
      </c>
      <c r="F244" s="40" t="s">
        <v>12</v>
      </c>
      <c r="G244" s="40" t="s">
        <v>12</v>
      </c>
      <c r="H244" s="40" t="s">
        <v>12</v>
      </c>
      <c r="I244" s="40" t="s">
        <v>12</v>
      </c>
      <c r="J244" s="40" t="s">
        <v>12</v>
      </c>
    </row>
    <row r="245" spans="4:11" x14ac:dyDescent="0.25">
      <c r="D245" t="s">
        <v>245</v>
      </c>
      <c r="E245" t="s">
        <v>97</v>
      </c>
      <c r="F245" s="40" t="s">
        <v>12</v>
      </c>
      <c r="G245" s="40" t="s">
        <v>12</v>
      </c>
      <c r="H245" s="40" t="s">
        <v>12</v>
      </c>
      <c r="I245" s="40" t="s">
        <v>12</v>
      </c>
      <c r="J245" s="40" t="s">
        <v>12</v>
      </c>
    </row>
    <row r="246" spans="4:11" x14ac:dyDescent="0.25">
      <c r="E246" t="s">
        <v>100</v>
      </c>
      <c r="F246" s="40" t="s">
        <v>12</v>
      </c>
      <c r="G246" s="40" t="s">
        <v>12</v>
      </c>
      <c r="H246" s="40" t="s">
        <v>12</v>
      </c>
      <c r="I246" s="40" t="s">
        <v>12</v>
      </c>
      <c r="J246" s="40" t="s">
        <v>12</v>
      </c>
    </row>
    <row r="247" spans="4:11" x14ac:dyDescent="0.25">
      <c r="D247" t="s">
        <v>246</v>
      </c>
      <c r="E247" t="s">
        <v>97</v>
      </c>
      <c r="F247" s="40" t="s">
        <v>12</v>
      </c>
      <c r="G247" s="40" t="s">
        <v>12</v>
      </c>
      <c r="H247" s="40" t="s">
        <v>12</v>
      </c>
      <c r="I247" s="40" t="s">
        <v>12</v>
      </c>
      <c r="J247" s="40" t="s">
        <v>12</v>
      </c>
    </row>
    <row r="248" spans="4:11" x14ac:dyDescent="0.25">
      <c r="E248" t="s">
        <v>100</v>
      </c>
      <c r="F248" s="40" t="s">
        <v>12</v>
      </c>
      <c r="G248" s="40" t="s">
        <v>12</v>
      </c>
      <c r="H248" s="40" t="s">
        <v>12</v>
      </c>
      <c r="I248" s="40" t="s">
        <v>12</v>
      </c>
      <c r="J248" s="40" t="s">
        <v>12</v>
      </c>
    </row>
    <row r="249" spans="4:11" x14ac:dyDescent="0.25">
      <c r="D249" t="s">
        <v>247</v>
      </c>
      <c r="E249" t="s">
        <v>97</v>
      </c>
      <c r="F249" s="40" t="s">
        <v>12</v>
      </c>
      <c r="G249" s="40" t="s">
        <v>12</v>
      </c>
      <c r="H249" s="40" t="s">
        <v>12</v>
      </c>
      <c r="I249" s="40" t="s">
        <v>12</v>
      </c>
      <c r="J249" s="40" t="s">
        <v>12</v>
      </c>
    </row>
    <row r="250" spans="4:11" x14ac:dyDescent="0.25">
      <c r="E250" t="s">
        <v>100</v>
      </c>
      <c r="F250" s="40" t="s">
        <v>12</v>
      </c>
      <c r="G250" s="40" t="s">
        <v>12</v>
      </c>
      <c r="H250" s="40" t="s">
        <v>12</v>
      </c>
      <c r="I250" s="40" t="s">
        <v>12</v>
      </c>
      <c r="J250" s="40" t="s">
        <v>12</v>
      </c>
    </row>
    <row r="251" spans="4:11" x14ac:dyDescent="0.25">
      <c r="D251" t="s">
        <v>248</v>
      </c>
      <c r="E251" t="s">
        <v>97</v>
      </c>
      <c r="F251" s="40" t="s">
        <v>12</v>
      </c>
      <c r="G251" s="40" t="s">
        <v>12</v>
      </c>
      <c r="H251" s="40" t="s">
        <v>12</v>
      </c>
      <c r="I251" s="40" t="s">
        <v>12</v>
      </c>
      <c r="J251" s="40" t="s">
        <v>12</v>
      </c>
    </row>
    <row r="252" spans="4:11" x14ac:dyDescent="0.25">
      <c r="E252" t="s">
        <v>100</v>
      </c>
      <c r="F252" s="40" t="s">
        <v>12</v>
      </c>
      <c r="G252" s="40" t="s">
        <v>12</v>
      </c>
      <c r="H252" s="40" t="s">
        <v>12</v>
      </c>
      <c r="I252" s="40" t="s">
        <v>12</v>
      </c>
      <c r="J252" s="40" t="s">
        <v>12</v>
      </c>
    </row>
    <row r="253" spans="4:11" x14ac:dyDescent="0.25">
      <c r="D253" t="s">
        <v>249</v>
      </c>
      <c r="E253" t="s">
        <v>97</v>
      </c>
      <c r="F253" s="40" t="s">
        <v>12</v>
      </c>
      <c r="G253" s="40" t="s">
        <v>12</v>
      </c>
      <c r="H253" s="40" t="s">
        <v>12</v>
      </c>
      <c r="I253" s="40" t="s">
        <v>12</v>
      </c>
      <c r="J253" s="40" t="s">
        <v>12</v>
      </c>
    </row>
    <row r="254" spans="4:11" x14ac:dyDescent="0.25">
      <c r="E254" t="s">
        <v>100</v>
      </c>
      <c r="F254" s="40" t="s">
        <v>12</v>
      </c>
      <c r="G254" s="40" t="s">
        <v>12</v>
      </c>
      <c r="H254" s="40" t="s">
        <v>12</v>
      </c>
      <c r="I254" s="40" t="s">
        <v>12</v>
      </c>
      <c r="J254" s="40" t="s">
        <v>12</v>
      </c>
    </row>
    <row r="255" spans="4:11" x14ac:dyDescent="0.25">
      <c r="D255" t="s">
        <v>250</v>
      </c>
      <c r="E255" t="s">
        <v>97</v>
      </c>
      <c r="F255" s="40" t="s">
        <v>12</v>
      </c>
      <c r="G255" s="40" t="s">
        <v>12</v>
      </c>
      <c r="H255" s="40" t="s">
        <v>12</v>
      </c>
      <c r="I255" s="40" t="s">
        <v>12</v>
      </c>
      <c r="J255" s="40" t="s">
        <v>12</v>
      </c>
    </row>
    <row r="256" spans="4:11" x14ac:dyDescent="0.25">
      <c r="E256" t="s">
        <v>100</v>
      </c>
      <c r="F256" s="40" t="s">
        <v>12</v>
      </c>
      <c r="G256" s="40" t="s">
        <v>12</v>
      </c>
      <c r="H256" s="40" t="s">
        <v>12</v>
      </c>
      <c r="I256" s="40" t="s">
        <v>12</v>
      </c>
      <c r="J256" s="40" t="s">
        <v>12</v>
      </c>
    </row>
    <row r="257" spans="4:10" x14ac:dyDescent="0.25">
      <c r="D257" t="s">
        <v>251</v>
      </c>
      <c r="E257" t="s">
        <v>97</v>
      </c>
      <c r="F257" s="40" t="s">
        <v>12</v>
      </c>
      <c r="G257" s="40" t="s">
        <v>12</v>
      </c>
      <c r="H257" s="40" t="s">
        <v>12</v>
      </c>
      <c r="I257" s="40" t="s">
        <v>12</v>
      </c>
      <c r="J257" s="40" t="s">
        <v>12</v>
      </c>
    </row>
    <row r="258" spans="4:10" x14ac:dyDescent="0.25">
      <c r="E258" t="s">
        <v>100</v>
      </c>
      <c r="F258" s="40" t="s">
        <v>12</v>
      </c>
      <c r="G258" s="40" t="s">
        <v>12</v>
      </c>
      <c r="H258" s="40" t="s">
        <v>12</v>
      </c>
      <c r="I258" s="40" t="s">
        <v>12</v>
      </c>
      <c r="J258" s="40" t="s">
        <v>12</v>
      </c>
    </row>
    <row r="259" spans="4:10" x14ac:dyDescent="0.25">
      <c r="D259" t="s">
        <v>252</v>
      </c>
      <c r="E259" t="s">
        <v>97</v>
      </c>
      <c r="F259" s="40" t="s">
        <v>12</v>
      </c>
      <c r="G259" s="40" t="s">
        <v>12</v>
      </c>
      <c r="H259" s="40" t="s">
        <v>12</v>
      </c>
      <c r="I259" s="40" t="s">
        <v>12</v>
      </c>
      <c r="J259" s="40" t="s">
        <v>12</v>
      </c>
    </row>
    <row r="260" spans="4:10" x14ac:dyDescent="0.25">
      <c r="E260" t="s">
        <v>100</v>
      </c>
      <c r="F260" s="40" t="s">
        <v>12</v>
      </c>
      <c r="G260" s="40" t="s">
        <v>12</v>
      </c>
      <c r="H260" s="40" t="s">
        <v>12</v>
      </c>
      <c r="I260" s="40" t="s">
        <v>12</v>
      </c>
      <c r="J260" s="40" t="s">
        <v>12</v>
      </c>
    </row>
    <row r="261" spans="4:10" x14ac:dyDescent="0.25">
      <c r="D261" t="s">
        <v>253</v>
      </c>
      <c r="E261" t="s">
        <v>97</v>
      </c>
      <c r="F261" s="40" t="s">
        <v>12</v>
      </c>
      <c r="G261" s="40" t="s">
        <v>12</v>
      </c>
      <c r="H261" s="40" t="s">
        <v>12</v>
      </c>
      <c r="I261" s="40" t="s">
        <v>12</v>
      </c>
      <c r="J261" s="40" t="s">
        <v>12</v>
      </c>
    </row>
    <row r="262" spans="4:10" x14ac:dyDescent="0.25">
      <c r="E262" t="s">
        <v>100</v>
      </c>
      <c r="F262" s="40" t="s">
        <v>12</v>
      </c>
      <c r="G262" s="40" t="s">
        <v>12</v>
      </c>
      <c r="H262" s="40" t="s">
        <v>12</v>
      </c>
      <c r="I262" s="40" t="s">
        <v>12</v>
      </c>
      <c r="J262" s="40" t="s">
        <v>12</v>
      </c>
    </row>
    <row r="263" spans="4:10" x14ac:dyDescent="0.25">
      <c r="D263" t="s">
        <v>254</v>
      </c>
      <c r="E263" t="s">
        <v>97</v>
      </c>
      <c r="F263" s="40" t="s">
        <v>12</v>
      </c>
      <c r="G263" s="40" t="s">
        <v>12</v>
      </c>
      <c r="H263" s="40" t="s">
        <v>12</v>
      </c>
      <c r="I263" s="40" t="s">
        <v>12</v>
      </c>
      <c r="J263" s="40" t="s">
        <v>12</v>
      </c>
    </row>
    <row r="264" spans="4:10" x14ac:dyDescent="0.25">
      <c r="E264" t="s">
        <v>100</v>
      </c>
      <c r="F264" s="40" t="s">
        <v>12</v>
      </c>
      <c r="G264" s="40" t="s">
        <v>12</v>
      </c>
      <c r="H264" s="40" t="s">
        <v>12</v>
      </c>
      <c r="I264" s="40" t="s">
        <v>12</v>
      </c>
      <c r="J264" s="40" t="s">
        <v>12</v>
      </c>
    </row>
    <row r="265" spans="4:10" x14ac:dyDescent="0.25">
      <c r="D265" t="s">
        <v>255</v>
      </c>
      <c r="E265" t="s">
        <v>97</v>
      </c>
      <c r="F265" s="40" t="s">
        <v>12</v>
      </c>
      <c r="G265" s="40" t="s">
        <v>12</v>
      </c>
      <c r="H265" s="40" t="s">
        <v>12</v>
      </c>
      <c r="I265" s="40" t="s">
        <v>12</v>
      </c>
      <c r="J265" s="40" t="s">
        <v>12</v>
      </c>
    </row>
    <row r="266" spans="4:10" x14ac:dyDescent="0.25">
      <c r="E266" t="s">
        <v>100</v>
      </c>
      <c r="F266" s="40" t="s">
        <v>12</v>
      </c>
      <c r="G266" s="40" t="s">
        <v>12</v>
      </c>
      <c r="H266" s="40" t="s">
        <v>12</v>
      </c>
      <c r="I266" s="40" t="s">
        <v>12</v>
      </c>
      <c r="J266" s="40" t="s">
        <v>12</v>
      </c>
    </row>
    <row r="267" spans="4:10" x14ac:dyDescent="0.25">
      <c r="D267" t="s">
        <v>256</v>
      </c>
      <c r="E267" t="s">
        <v>97</v>
      </c>
      <c r="F267" s="40" t="s">
        <v>12</v>
      </c>
      <c r="G267" s="40" t="s">
        <v>12</v>
      </c>
      <c r="H267" s="40" t="s">
        <v>12</v>
      </c>
      <c r="I267" s="40" t="s">
        <v>12</v>
      </c>
      <c r="J267" s="40" t="s">
        <v>12</v>
      </c>
    </row>
    <row r="268" spans="4:10" x14ac:dyDescent="0.25">
      <c r="E268" t="s">
        <v>100</v>
      </c>
      <c r="F268" s="40" t="s">
        <v>12</v>
      </c>
      <c r="G268" s="40" t="s">
        <v>12</v>
      </c>
      <c r="H268" s="40" t="s">
        <v>12</v>
      </c>
      <c r="I268" s="40" t="s">
        <v>12</v>
      </c>
      <c r="J268" s="40" t="s">
        <v>12</v>
      </c>
    </row>
    <row r="269" spans="4:10" x14ac:dyDescent="0.25">
      <c r="D269" t="s">
        <v>257</v>
      </c>
      <c r="E269" t="s">
        <v>97</v>
      </c>
      <c r="F269" s="40" t="s">
        <v>12</v>
      </c>
      <c r="G269" s="40" t="s">
        <v>12</v>
      </c>
      <c r="H269" s="40" t="s">
        <v>12</v>
      </c>
      <c r="I269" s="40" t="s">
        <v>12</v>
      </c>
      <c r="J269" s="40" t="s">
        <v>12</v>
      </c>
    </row>
    <row r="270" spans="4:10" x14ac:dyDescent="0.25">
      <c r="E270" t="s">
        <v>100</v>
      </c>
      <c r="F270" s="40" t="s">
        <v>12</v>
      </c>
      <c r="G270" s="40" t="s">
        <v>12</v>
      </c>
      <c r="H270" s="40" t="s">
        <v>12</v>
      </c>
      <c r="I270" s="40" t="s">
        <v>12</v>
      </c>
      <c r="J270" s="40" t="s">
        <v>12</v>
      </c>
    </row>
    <row r="271" spans="4:10" x14ac:dyDescent="0.25">
      <c r="D271" t="s">
        <v>258</v>
      </c>
      <c r="E271" t="s">
        <v>97</v>
      </c>
      <c r="F271" s="40" t="s">
        <v>12</v>
      </c>
      <c r="G271" s="40" t="s">
        <v>12</v>
      </c>
      <c r="H271" s="40" t="s">
        <v>12</v>
      </c>
      <c r="I271" s="40" t="s">
        <v>12</v>
      </c>
      <c r="J271" s="40" t="s">
        <v>12</v>
      </c>
    </row>
    <row r="272" spans="4:10" x14ac:dyDescent="0.25">
      <c r="E272" t="s">
        <v>100</v>
      </c>
      <c r="F272" s="40" t="s">
        <v>12</v>
      </c>
      <c r="G272" s="40" t="s">
        <v>12</v>
      </c>
      <c r="H272" s="40" t="s">
        <v>12</v>
      </c>
      <c r="I272" s="40" t="s">
        <v>12</v>
      </c>
      <c r="J272" s="40" t="s">
        <v>12</v>
      </c>
    </row>
    <row r="273" spans="4:11" x14ac:dyDescent="0.25">
      <c r="D273" t="s">
        <v>259</v>
      </c>
      <c r="E273" t="s">
        <v>97</v>
      </c>
      <c r="F273" s="40" t="s">
        <v>12</v>
      </c>
      <c r="G273" s="40" t="s">
        <v>12</v>
      </c>
      <c r="H273" s="40" t="s">
        <v>12</v>
      </c>
      <c r="I273" s="40" t="s">
        <v>12</v>
      </c>
      <c r="J273" s="40" t="s">
        <v>12</v>
      </c>
    </row>
    <row r="274" spans="4:11" x14ac:dyDescent="0.25">
      <c r="E274" t="s">
        <v>100</v>
      </c>
      <c r="F274" s="40" t="s">
        <v>12</v>
      </c>
      <c r="G274" s="40" t="s">
        <v>12</v>
      </c>
      <c r="H274" s="40" t="s">
        <v>12</v>
      </c>
      <c r="I274" s="40" t="s">
        <v>12</v>
      </c>
      <c r="J274" s="40" t="s">
        <v>12</v>
      </c>
    </row>
    <row r="275" spans="4:11" x14ac:dyDescent="0.25">
      <c r="D275" t="s">
        <v>260</v>
      </c>
      <c r="E275" t="s">
        <v>97</v>
      </c>
      <c r="F275" s="40" t="s">
        <v>12</v>
      </c>
      <c r="G275" s="40" t="s">
        <v>12</v>
      </c>
      <c r="H275" s="40" t="s">
        <v>12</v>
      </c>
      <c r="I275" s="40" t="s">
        <v>12</v>
      </c>
      <c r="J275" s="40" t="s">
        <v>12</v>
      </c>
    </row>
    <row r="276" spans="4:11" x14ac:dyDescent="0.25">
      <c r="E276" t="s">
        <v>100</v>
      </c>
      <c r="F276" s="40" t="s">
        <v>12</v>
      </c>
      <c r="G276" s="40" t="s">
        <v>12</v>
      </c>
      <c r="H276" s="40" t="s">
        <v>12</v>
      </c>
      <c r="I276" s="40" t="s">
        <v>12</v>
      </c>
      <c r="J276" s="40" t="s">
        <v>12</v>
      </c>
    </row>
    <row r="277" spans="4:11" x14ac:dyDescent="0.25">
      <c r="D277" t="s">
        <v>261</v>
      </c>
      <c r="E277" t="s">
        <v>97</v>
      </c>
      <c r="F277" s="40" t="s">
        <v>12</v>
      </c>
      <c r="G277" s="40" t="s">
        <v>12</v>
      </c>
      <c r="H277" s="40" t="s">
        <v>12</v>
      </c>
      <c r="I277" s="40" t="s">
        <v>12</v>
      </c>
      <c r="J277" s="40" t="s">
        <v>12</v>
      </c>
    </row>
    <row r="278" spans="4:11" x14ac:dyDescent="0.25">
      <c r="E278" t="s">
        <v>100</v>
      </c>
      <c r="F278" s="40" t="s">
        <v>12</v>
      </c>
      <c r="G278" s="40" t="s">
        <v>12</v>
      </c>
      <c r="H278" s="40" t="s">
        <v>12</v>
      </c>
      <c r="I278" s="40" t="s">
        <v>12</v>
      </c>
      <c r="J278" s="40" t="s">
        <v>12</v>
      </c>
    </row>
    <row r="279" spans="4:11" x14ac:dyDescent="0.25">
      <c r="D279" t="s">
        <v>262</v>
      </c>
      <c r="E279" t="s">
        <v>97</v>
      </c>
      <c r="F279" s="40" t="s">
        <v>12</v>
      </c>
      <c r="G279" s="40" t="s">
        <v>12</v>
      </c>
      <c r="H279" s="40" t="s">
        <v>12</v>
      </c>
      <c r="I279" s="40" t="s">
        <v>12</v>
      </c>
      <c r="J279" s="40" t="s">
        <v>12</v>
      </c>
    </row>
    <row r="280" spans="4:11" x14ac:dyDescent="0.25">
      <c r="E280" t="s">
        <v>100</v>
      </c>
      <c r="F280" s="40" t="s">
        <v>12</v>
      </c>
      <c r="G280" s="40" t="s">
        <v>12</v>
      </c>
      <c r="H280" s="40" t="s">
        <v>12</v>
      </c>
      <c r="I280" s="40" t="s">
        <v>12</v>
      </c>
      <c r="J280" s="40" t="s">
        <v>12</v>
      </c>
    </row>
    <row r="281" spans="4:11" x14ac:dyDescent="0.25">
      <c r="D281" t="s">
        <v>263</v>
      </c>
      <c r="E281" t="s">
        <v>97</v>
      </c>
      <c r="F281" s="40" t="s">
        <v>12</v>
      </c>
      <c r="G281" s="40" t="s">
        <v>12</v>
      </c>
      <c r="H281" s="40" t="s">
        <v>12</v>
      </c>
      <c r="I281" s="40" t="s">
        <v>12</v>
      </c>
      <c r="J281" s="40" t="s">
        <v>12</v>
      </c>
    </row>
    <row r="282" spans="4:11" x14ac:dyDescent="0.25">
      <c r="E282" t="s">
        <v>100</v>
      </c>
      <c r="F282" s="40" t="s">
        <v>12</v>
      </c>
      <c r="G282" s="40" t="s">
        <v>12</v>
      </c>
      <c r="H282" s="40" t="s">
        <v>12</v>
      </c>
      <c r="I282" s="40" t="s">
        <v>12</v>
      </c>
      <c r="J282" s="40" t="s">
        <v>12</v>
      </c>
    </row>
    <row r="283" spans="4:11" x14ac:dyDescent="0.25">
      <c r="D283" t="s">
        <v>264</v>
      </c>
      <c r="E283" t="s">
        <v>97</v>
      </c>
      <c r="F283" s="40" t="s">
        <v>12</v>
      </c>
      <c r="G283" s="40" t="s">
        <v>12</v>
      </c>
      <c r="H283" s="40" t="s">
        <v>12</v>
      </c>
      <c r="I283" s="40" t="s">
        <v>12</v>
      </c>
      <c r="J283" s="40" t="s">
        <v>12</v>
      </c>
      <c r="K283" s="40" t="s">
        <v>114</v>
      </c>
    </row>
    <row r="284" spans="4:11" x14ac:dyDescent="0.25">
      <c r="E284" t="s">
        <v>100</v>
      </c>
      <c r="F284" s="40" t="s">
        <v>12</v>
      </c>
      <c r="G284" s="40" t="s">
        <v>12</v>
      </c>
      <c r="H284" s="40" t="s">
        <v>12</v>
      </c>
      <c r="I284" s="40" t="s">
        <v>12</v>
      </c>
      <c r="J284" s="40" t="s">
        <v>12</v>
      </c>
      <c r="K284" s="40" t="s">
        <v>114</v>
      </c>
    </row>
    <row r="285" spans="4:11" x14ac:dyDescent="0.25">
      <c r="D285" t="s">
        <v>265</v>
      </c>
      <c r="E285" t="s">
        <v>97</v>
      </c>
      <c r="F285" s="40" t="s">
        <v>12</v>
      </c>
      <c r="G285" s="40" t="s">
        <v>12</v>
      </c>
      <c r="H285" s="40" t="s">
        <v>12</v>
      </c>
      <c r="I285" s="40" t="s">
        <v>12</v>
      </c>
      <c r="J285" s="40" t="s">
        <v>12</v>
      </c>
    </row>
    <row r="286" spans="4:11" x14ac:dyDescent="0.25">
      <c r="E286" t="s">
        <v>100</v>
      </c>
      <c r="F286" s="40" t="s">
        <v>12</v>
      </c>
      <c r="G286" s="40" t="s">
        <v>12</v>
      </c>
      <c r="H286" s="40" t="s">
        <v>12</v>
      </c>
      <c r="I286" s="40" t="s">
        <v>12</v>
      </c>
      <c r="J286" s="40" t="s">
        <v>12</v>
      </c>
    </row>
    <row r="287" spans="4:11" x14ac:dyDescent="0.25">
      <c r="D287" t="s">
        <v>266</v>
      </c>
      <c r="E287" t="s">
        <v>97</v>
      </c>
      <c r="F287" s="40" t="s">
        <v>12</v>
      </c>
      <c r="G287" s="40" t="s">
        <v>12</v>
      </c>
      <c r="H287" s="40" t="s">
        <v>12</v>
      </c>
      <c r="I287" s="40" t="s">
        <v>12</v>
      </c>
      <c r="J287" s="40" t="s">
        <v>12</v>
      </c>
    </row>
    <row r="288" spans="4:11" x14ac:dyDescent="0.25">
      <c r="E288" t="s">
        <v>100</v>
      </c>
      <c r="F288" s="40" t="s">
        <v>12</v>
      </c>
      <c r="G288" s="40" t="s">
        <v>12</v>
      </c>
      <c r="H288" s="40" t="s">
        <v>12</v>
      </c>
      <c r="I288" s="40" t="s">
        <v>12</v>
      </c>
      <c r="J288" s="40" t="s">
        <v>12</v>
      </c>
    </row>
    <row r="289" spans="4:11" x14ac:dyDescent="0.25">
      <c r="D289" t="s">
        <v>267</v>
      </c>
      <c r="E289" t="s">
        <v>97</v>
      </c>
      <c r="F289" s="40" t="s">
        <v>12</v>
      </c>
      <c r="G289" s="40" t="s">
        <v>12</v>
      </c>
      <c r="H289" s="40" t="s">
        <v>12</v>
      </c>
      <c r="I289" s="40" t="s">
        <v>12</v>
      </c>
      <c r="J289" s="40" t="s">
        <v>12</v>
      </c>
    </row>
    <row r="290" spans="4:11" x14ac:dyDescent="0.25">
      <c r="E290" t="s">
        <v>100</v>
      </c>
      <c r="F290" s="40" t="s">
        <v>12</v>
      </c>
      <c r="G290" s="40" t="s">
        <v>12</v>
      </c>
      <c r="H290" s="40" t="s">
        <v>12</v>
      </c>
      <c r="I290" s="40" t="s">
        <v>12</v>
      </c>
      <c r="J290" s="40" t="s">
        <v>12</v>
      </c>
    </row>
    <row r="291" spans="4:11" x14ac:dyDescent="0.25">
      <c r="D291" t="s">
        <v>268</v>
      </c>
      <c r="E291" t="s">
        <v>97</v>
      </c>
      <c r="F291" s="40" t="s">
        <v>12</v>
      </c>
      <c r="G291" s="40" t="s">
        <v>12</v>
      </c>
      <c r="H291" s="40" t="s">
        <v>12</v>
      </c>
      <c r="I291" s="40" t="s">
        <v>12</v>
      </c>
      <c r="J291" s="40" t="s">
        <v>12</v>
      </c>
    </row>
    <row r="292" spans="4:11" x14ac:dyDescent="0.25">
      <c r="E292" t="s">
        <v>100</v>
      </c>
      <c r="F292" s="40" t="s">
        <v>12</v>
      </c>
      <c r="G292" s="40" t="s">
        <v>12</v>
      </c>
      <c r="H292" s="40" t="s">
        <v>12</v>
      </c>
      <c r="I292" s="40" t="s">
        <v>12</v>
      </c>
      <c r="J292" s="40" t="s">
        <v>12</v>
      </c>
    </row>
    <row r="293" spans="4:11" x14ac:dyDescent="0.25">
      <c r="D293" t="s">
        <v>269</v>
      </c>
      <c r="E293" t="s">
        <v>97</v>
      </c>
      <c r="F293" s="40" t="s">
        <v>12</v>
      </c>
      <c r="G293" s="40" t="s">
        <v>12</v>
      </c>
      <c r="H293" s="40" t="s">
        <v>12</v>
      </c>
      <c r="I293" s="40" t="s">
        <v>12</v>
      </c>
      <c r="J293" s="40" t="s">
        <v>12</v>
      </c>
    </row>
    <row r="294" spans="4:11" x14ac:dyDescent="0.25">
      <c r="E294" t="s">
        <v>100</v>
      </c>
      <c r="F294" s="40" t="s">
        <v>12</v>
      </c>
      <c r="G294" s="40" t="s">
        <v>12</v>
      </c>
      <c r="H294" s="40" t="s">
        <v>12</v>
      </c>
      <c r="I294" s="40" t="s">
        <v>12</v>
      </c>
      <c r="J294" s="40" t="s">
        <v>12</v>
      </c>
    </row>
    <row r="295" spans="4:11" x14ac:dyDescent="0.25">
      <c r="D295" t="s">
        <v>270</v>
      </c>
      <c r="E295" t="s">
        <v>97</v>
      </c>
      <c r="F295" s="40" t="s">
        <v>12</v>
      </c>
      <c r="G295" s="40" t="s">
        <v>12</v>
      </c>
      <c r="H295" s="40" t="s">
        <v>12</v>
      </c>
      <c r="I295" s="40" t="s">
        <v>12</v>
      </c>
      <c r="J295" s="40" t="s">
        <v>12</v>
      </c>
    </row>
    <row r="296" spans="4:11" x14ac:dyDescent="0.25">
      <c r="E296" t="s">
        <v>100</v>
      </c>
      <c r="F296" s="40" t="s">
        <v>12</v>
      </c>
      <c r="G296" s="40" t="s">
        <v>12</v>
      </c>
      <c r="H296" s="40" t="s">
        <v>12</v>
      </c>
      <c r="I296" s="40" t="s">
        <v>12</v>
      </c>
      <c r="J296" s="40" t="s">
        <v>12</v>
      </c>
    </row>
    <row r="297" spans="4:11" x14ac:dyDescent="0.25">
      <c r="D297" t="s">
        <v>271</v>
      </c>
      <c r="E297" t="s">
        <v>97</v>
      </c>
      <c r="F297" s="40" t="s">
        <v>12</v>
      </c>
      <c r="G297" s="40" t="s">
        <v>12</v>
      </c>
      <c r="H297" s="40" t="s">
        <v>12</v>
      </c>
      <c r="I297" s="40" t="s">
        <v>12</v>
      </c>
      <c r="J297" s="40" t="s">
        <v>12</v>
      </c>
    </row>
    <row r="298" spans="4:11" x14ac:dyDescent="0.25">
      <c r="E298" t="s">
        <v>100</v>
      </c>
      <c r="F298" s="40" t="s">
        <v>12</v>
      </c>
      <c r="G298" s="40" t="s">
        <v>12</v>
      </c>
      <c r="H298" s="40" t="s">
        <v>12</v>
      </c>
      <c r="I298" s="40" t="s">
        <v>12</v>
      </c>
      <c r="J298" s="40" t="s">
        <v>12</v>
      </c>
    </row>
    <row r="299" spans="4:11" x14ac:dyDescent="0.25">
      <c r="D299" t="s">
        <v>272</v>
      </c>
      <c r="E299" t="s">
        <v>97</v>
      </c>
      <c r="F299" s="40" t="s">
        <v>12</v>
      </c>
      <c r="G299" s="40" t="s">
        <v>12</v>
      </c>
      <c r="H299" s="40" t="s">
        <v>12</v>
      </c>
      <c r="I299" s="40" t="s">
        <v>12</v>
      </c>
      <c r="J299" s="40" t="s">
        <v>12</v>
      </c>
    </row>
    <row r="300" spans="4:11" x14ac:dyDescent="0.25">
      <c r="E300" t="s">
        <v>100</v>
      </c>
      <c r="F300" s="40" t="s">
        <v>12</v>
      </c>
      <c r="G300" s="40" t="s">
        <v>12</v>
      </c>
      <c r="H300" s="40" t="s">
        <v>12</v>
      </c>
      <c r="I300" s="40" t="s">
        <v>12</v>
      </c>
      <c r="J300" s="40" t="s">
        <v>12</v>
      </c>
    </row>
    <row r="301" spans="4:11" x14ac:dyDescent="0.25">
      <c r="D301" t="s">
        <v>273</v>
      </c>
      <c r="E301" t="s">
        <v>97</v>
      </c>
      <c r="F301" s="40" t="s">
        <v>12</v>
      </c>
      <c r="G301" s="40" t="s">
        <v>12</v>
      </c>
      <c r="H301" s="40" t="s">
        <v>12</v>
      </c>
      <c r="I301" s="40" t="s">
        <v>12</v>
      </c>
      <c r="J301" s="40" t="s">
        <v>12</v>
      </c>
    </row>
    <row r="302" spans="4:11" x14ac:dyDescent="0.25">
      <c r="E302" t="s">
        <v>100</v>
      </c>
      <c r="F302" s="40" t="s">
        <v>12</v>
      </c>
      <c r="G302" s="40" t="s">
        <v>12</v>
      </c>
      <c r="H302" s="40" t="s">
        <v>12</v>
      </c>
      <c r="I302" s="40" t="s">
        <v>12</v>
      </c>
      <c r="J302" s="40" t="s">
        <v>12</v>
      </c>
    </row>
    <row r="303" spans="4:11" x14ac:dyDescent="0.25">
      <c r="D303" t="s">
        <v>49</v>
      </c>
      <c r="E303" t="s">
        <v>97</v>
      </c>
      <c r="F303" s="40" t="s">
        <v>12</v>
      </c>
      <c r="G303" s="40" t="s">
        <v>12</v>
      </c>
      <c r="H303" s="40" t="s">
        <v>12</v>
      </c>
      <c r="I303" s="40" t="s">
        <v>12</v>
      </c>
      <c r="J303" s="40" t="s">
        <v>12</v>
      </c>
      <c r="K303" s="40" t="s">
        <v>112</v>
      </c>
    </row>
    <row r="304" spans="4:11" x14ac:dyDescent="0.25">
      <c r="E304" t="s">
        <v>100</v>
      </c>
      <c r="F304" s="40" t="s">
        <v>12</v>
      </c>
      <c r="G304" s="40" t="s">
        <v>12</v>
      </c>
      <c r="H304" s="40" t="s">
        <v>12</v>
      </c>
      <c r="I304" s="40" t="s">
        <v>12</v>
      </c>
      <c r="J304" s="40" t="s">
        <v>12</v>
      </c>
      <c r="K304" s="40" t="s">
        <v>112</v>
      </c>
    </row>
    <row r="305" spans="3:11" x14ac:dyDescent="0.25">
      <c r="D305" t="s">
        <v>50</v>
      </c>
      <c r="E305" t="s">
        <v>97</v>
      </c>
      <c r="F305" s="40" t="s">
        <v>12</v>
      </c>
      <c r="G305" s="40" t="s">
        <v>12</v>
      </c>
      <c r="H305" s="40" t="s">
        <v>12</v>
      </c>
      <c r="I305" s="40" t="s">
        <v>12</v>
      </c>
      <c r="J305" s="40" t="s">
        <v>12</v>
      </c>
      <c r="K305" s="40" t="s">
        <v>112</v>
      </c>
    </row>
    <row r="306" spans="3:11" x14ac:dyDescent="0.25">
      <c r="E306" t="s">
        <v>100</v>
      </c>
      <c r="F306" s="40" t="s">
        <v>12</v>
      </c>
      <c r="G306" s="40" t="s">
        <v>12</v>
      </c>
      <c r="H306" s="40" t="s">
        <v>12</v>
      </c>
      <c r="I306" s="40" t="s">
        <v>12</v>
      </c>
      <c r="J306" s="40" t="s">
        <v>12</v>
      </c>
      <c r="K306" s="40" t="s">
        <v>112</v>
      </c>
    </row>
    <row r="307" spans="3:11" x14ac:dyDescent="0.25">
      <c r="D307" t="s">
        <v>51</v>
      </c>
      <c r="E307" t="s">
        <v>97</v>
      </c>
      <c r="F307" s="40" t="s">
        <v>12</v>
      </c>
      <c r="G307" s="40" t="s">
        <v>12</v>
      </c>
      <c r="H307" s="40" t="s">
        <v>12</v>
      </c>
      <c r="I307" s="40" t="s">
        <v>12</v>
      </c>
      <c r="J307" s="40" t="s">
        <v>12</v>
      </c>
      <c r="K307" s="40" t="s">
        <v>112</v>
      </c>
    </row>
    <row r="308" spans="3:11" x14ac:dyDescent="0.25">
      <c r="E308" t="s">
        <v>100</v>
      </c>
      <c r="F308" s="40" t="s">
        <v>12</v>
      </c>
      <c r="G308" s="40" t="s">
        <v>12</v>
      </c>
      <c r="H308" s="40" t="s">
        <v>12</v>
      </c>
      <c r="I308" s="40" t="s">
        <v>12</v>
      </c>
      <c r="J308" s="40" t="s">
        <v>12</v>
      </c>
      <c r="K308" s="40" t="s">
        <v>112</v>
      </c>
    </row>
    <row r="309" spans="3:11" x14ac:dyDescent="0.25">
      <c r="D309" t="s">
        <v>102</v>
      </c>
      <c r="E309" t="s">
        <v>97</v>
      </c>
      <c r="F309" s="40" t="s">
        <v>12</v>
      </c>
      <c r="G309" s="40" t="s">
        <v>12</v>
      </c>
      <c r="H309" s="40" t="s">
        <v>12</v>
      </c>
      <c r="I309" s="40" t="s">
        <v>12</v>
      </c>
      <c r="J309" s="40" t="s">
        <v>12</v>
      </c>
      <c r="K309" s="40" t="s">
        <v>112</v>
      </c>
    </row>
    <row r="310" spans="3:11" x14ac:dyDescent="0.25">
      <c r="E310" t="s">
        <v>100</v>
      </c>
      <c r="F310" s="40" t="s">
        <v>12</v>
      </c>
      <c r="G310" s="40" t="s">
        <v>12</v>
      </c>
      <c r="H310" s="40" t="s">
        <v>12</v>
      </c>
      <c r="I310" s="40" t="s">
        <v>12</v>
      </c>
      <c r="J310" s="40" t="s">
        <v>12</v>
      </c>
      <c r="K310" s="40" t="s">
        <v>112</v>
      </c>
    </row>
    <row r="311" spans="3:11" x14ac:dyDescent="0.25">
      <c r="C311" t="s">
        <v>83</v>
      </c>
      <c r="D311" t="s">
        <v>274</v>
      </c>
      <c r="E311" t="s">
        <v>100</v>
      </c>
      <c r="F311" s="40" t="s">
        <v>12</v>
      </c>
      <c r="G311" s="40" t="s">
        <v>12</v>
      </c>
      <c r="H311" s="40" t="s">
        <v>12</v>
      </c>
      <c r="I311" s="40" t="s">
        <v>12</v>
      </c>
      <c r="J311" s="40" t="s">
        <v>12</v>
      </c>
    </row>
    <row r="312" spans="3:11" x14ac:dyDescent="0.25">
      <c r="D312" t="s">
        <v>275</v>
      </c>
      <c r="E312" t="s">
        <v>100</v>
      </c>
      <c r="F312" s="40" t="s">
        <v>12</v>
      </c>
      <c r="G312" s="40" t="s">
        <v>12</v>
      </c>
      <c r="H312" s="40" t="s">
        <v>12</v>
      </c>
      <c r="I312" s="40" t="s">
        <v>12</v>
      </c>
      <c r="J312" s="40" t="s">
        <v>12</v>
      </c>
    </row>
    <row r="313" spans="3:11" x14ac:dyDescent="0.25">
      <c r="D313" t="s">
        <v>276</v>
      </c>
      <c r="E313" t="s">
        <v>100</v>
      </c>
      <c r="F313" s="40" t="s">
        <v>12</v>
      </c>
      <c r="G313" s="40" t="s">
        <v>12</v>
      </c>
      <c r="H313" s="40" t="s">
        <v>12</v>
      </c>
      <c r="I313" s="40" t="s">
        <v>12</v>
      </c>
      <c r="J313" s="40" t="s">
        <v>12</v>
      </c>
    </row>
    <row r="314" spans="3:11" x14ac:dyDescent="0.25">
      <c r="D314" t="s">
        <v>277</v>
      </c>
      <c r="E314" t="s">
        <v>100</v>
      </c>
      <c r="F314" s="40" t="s">
        <v>12</v>
      </c>
      <c r="G314" s="40" t="s">
        <v>12</v>
      </c>
      <c r="H314" s="40" t="s">
        <v>12</v>
      </c>
      <c r="I314" s="40" t="s">
        <v>12</v>
      </c>
      <c r="J314" s="40" t="s">
        <v>12</v>
      </c>
    </row>
    <row r="315" spans="3:11" x14ac:dyDescent="0.25">
      <c r="D315" t="s">
        <v>278</v>
      </c>
      <c r="E315" t="s">
        <v>97</v>
      </c>
      <c r="F315" s="40" t="s">
        <v>12</v>
      </c>
      <c r="G315" s="40" t="s">
        <v>12</v>
      </c>
      <c r="H315" s="40" t="s">
        <v>12</v>
      </c>
      <c r="I315" s="40" t="s">
        <v>12</v>
      </c>
      <c r="J315" s="40" t="s">
        <v>12</v>
      </c>
    </row>
    <row r="316" spans="3:11" x14ac:dyDescent="0.25">
      <c r="E316" t="s">
        <v>100</v>
      </c>
      <c r="F316" s="40" t="s">
        <v>12</v>
      </c>
      <c r="G316" s="40" t="s">
        <v>12</v>
      </c>
      <c r="H316" s="40" t="s">
        <v>12</v>
      </c>
      <c r="I316" s="40" t="s">
        <v>12</v>
      </c>
      <c r="J316" s="40" t="s">
        <v>12</v>
      </c>
    </row>
    <row r="317" spans="3:11" x14ac:dyDescent="0.25">
      <c r="D317" t="s">
        <v>279</v>
      </c>
      <c r="E317" t="s">
        <v>97</v>
      </c>
      <c r="F317" s="40" t="s">
        <v>12</v>
      </c>
      <c r="G317" s="40" t="s">
        <v>12</v>
      </c>
      <c r="H317" s="40" t="s">
        <v>12</v>
      </c>
      <c r="I317" s="40" t="s">
        <v>12</v>
      </c>
      <c r="J317" s="40" t="s">
        <v>12</v>
      </c>
    </row>
    <row r="318" spans="3:11" x14ac:dyDescent="0.25">
      <c r="D318" t="s">
        <v>280</v>
      </c>
      <c r="E318" t="s">
        <v>97</v>
      </c>
      <c r="F318" s="40" t="s">
        <v>12</v>
      </c>
      <c r="G318" s="40" t="s">
        <v>12</v>
      </c>
      <c r="H318" s="40" t="s">
        <v>12</v>
      </c>
      <c r="I318" s="40" t="s">
        <v>12</v>
      </c>
      <c r="J318" s="40" t="s">
        <v>12</v>
      </c>
    </row>
    <row r="319" spans="3:11" x14ac:dyDescent="0.25">
      <c r="E319" t="s">
        <v>100</v>
      </c>
      <c r="F319" s="40" t="s">
        <v>12</v>
      </c>
      <c r="G319" s="40" t="s">
        <v>12</v>
      </c>
      <c r="H319" s="40" t="s">
        <v>12</v>
      </c>
      <c r="I319" s="40" t="s">
        <v>12</v>
      </c>
      <c r="J319" s="40" t="s">
        <v>12</v>
      </c>
    </row>
    <row r="320" spans="3:11" x14ac:dyDescent="0.25">
      <c r="D320" t="s">
        <v>281</v>
      </c>
      <c r="E320" t="s">
        <v>97</v>
      </c>
      <c r="F320" s="40" t="s">
        <v>12</v>
      </c>
      <c r="G320" s="40" t="s">
        <v>12</v>
      </c>
      <c r="H320" s="40" t="s">
        <v>12</v>
      </c>
      <c r="I320" s="40" t="s">
        <v>12</v>
      </c>
      <c r="J320" s="40" t="s">
        <v>12</v>
      </c>
    </row>
    <row r="321" spans="4:10" x14ac:dyDescent="0.25">
      <c r="E321" t="s">
        <v>100</v>
      </c>
      <c r="F321" s="40" t="s">
        <v>12</v>
      </c>
      <c r="G321" s="40" t="s">
        <v>12</v>
      </c>
      <c r="H321" s="40" t="s">
        <v>12</v>
      </c>
      <c r="I321" s="40" t="s">
        <v>12</v>
      </c>
      <c r="J321" s="40" t="s">
        <v>12</v>
      </c>
    </row>
    <row r="322" spans="4:10" x14ac:dyDescent="0.25">
      <c r="D322" t="s">
        <v>282</v>
      </c>
      <c r="E322" t="s">
        <v>97</v>
      </c>
      <c r="F322" s="40" t="s">
        <v>12</v>
      </c>
      <c r="G322" s="40" t="s">
        <v>12</v>
      </c>
      <c r="H322" s="40" t="s">
        <v>12</v>
      </c>
      <c r="I322" s="40" t="s">
        <v>12</v>
      </c>
      <c r="J322" s="40" t="s">
        <v>12</v>
      </c>
    </row>
    <row r="323" spans="4:10" x14ac:dyDescent="0.25">
      <c r="E323" t="s">
        <v>100</v>
      </c>
      <c r="F323" s="40" t="s">
        <v>12</v>
      </c>
      <c r="G323" s="40" t="s">
        <v>12</v>
      </c>
      <c r="H323" s="40" t="s">
        <v>12</v>
      </c>
      <c r="I323" s="40" t="s">
        <v>12</v>
      </c>
      <c r="J323" s="40" t="s">
        <v>12</v>
      </c>
    </row>
    <row r="324" spans="4:10" x14ac:dyDescent="0.25">
      <c r="D324" t="s">
        <v>283</v>
      </c>
      <c r="E324" t="s">
        <v>97</v>
      </c>
      <c r="F324" s="40" t="s">
        <v>12</v>
      </c>
      <c r="G324" s="40" t="s">
        <v>12</v>
      </c>
      <c r="H324" s="40" t="s">
        <v>12</v>
      </c>
      <c r="I324" s="40" t="s">
        <v>12</v>
      </c>
      <c r="J324" s="40" t="s">
        <v>12</v>
      </c>
    </row>
    <row r="325" spans="4:10" x14ac:dyDescent="0.25">
      <c r="E325" t="s">
        <v>100</v>
      </c>
      <c r="F325" s="40" t="s">
        <v>12</v>
      </c>
      <c r="G325" s="40" t="s">
        <v>12</v>
      </c>
      <c r="H325" s="40" t="s">
        <v>12</v>
      </c>
      <c r="I325" s="40" t="s">
        <v>12</v>
      </c>
      <c r="J325" s="40" t="s">
        <v>12</v>
      </c>
    </row>
    <row r="326" spans="4:10" x14ac:dyDescent="0.25">
      <c r="D326" t="s">
        <v>284</v>
      </c>
      <c r="E326" t="s">
        <v>97</v>
      </c>
      <c r="F326" s="40" t="s">
        <v>12</v>
      </c>
      <c r="G326" s="40" t="s">
        <v>12</v>
      </c>
      <c r="H326" s="40" t="s">
        <v>12</v>
      </c>
      <c r="I326" s="40" t="s">
        <v>12</v>
      </c>
      <c r="J326" s="40" t="s">
        <v>12</v>
      </c>
    </row>
    <row r="327" spans="4:10" x14ac:dyDescent="0.25">
      <c r="E327" t="s">
        <v>100</v>
      </c>
      <c r="F327" s="40" t="s">
        <v>12</v>
      </c>
      <c r="G327" s="40" t="s">
        <v>12</v>
      </c>
      <c r="H327" s="40" t="s">
        <v>12</v>
      </c>
      <c r="I327" s="40" t="s">
        <v>12</v>
      </c>
      <c r="J327" s="40" t="s">
        <v>12</v>
      </c>
    </row>
    <row r="328" spans="4:10" x14ac:dyDescent="0.25">
      <c r="D328" t="s">
        <v>285</v>
      </c>
      <c r="E328" t="s">
        <v>97</v>
      </c>
      <c r="F328" s="40" t="s">
        <v>12</v>
      </c>
      <c r="G328" s="40" t="s">
        <v>12</v>
      </c>
      <c r="H328" s="40" t="s">
        <v>12</v>
      </c>
      <c r="I328" s="40" t="s">
        <v>12</v>
      </c>
      <c r="J328" s="40" t="s">
        <v>12</v>
      </c>
    </row>
    <row r="329" spans="4:10" x14ac:dyDescent="0.25">
      <c r="E329" t="s">
        <v>100</v>
      </c>
      <c r="F329" s="40" t="s">
        <v>12</v>
      </c>
      <c r="G329" s="40" t="s">
        <v>12</v>
      </c>
      <c r="H329" s="40" t="s">
        <v>12</v>
      </c>
      <c r="I329" s="40" t="s">
        <v>12</v>
      </c>
      <c r="J329" s="40" t="s">
        <v>12</v>
      </c>
    </row>
    <row r="330" spans="4:10" x14ac:dyDescent="0.25">
      <c r="D330" t="s">
        <v>286</v>
      </c>
      <c r="E330" t="s">
        <v>97</v>
      </c>
      <c r="F330" s="40" t="s">
        <v>12</v>
      </c>
      <c r="G330" s="40" t="s">
        <v>12</v>
      </c>
      <c r="H330" s="40" t="s">
        <v>12</v>
      </c>
      <c r="I330" s="40" t="s">
        <v>12</v>
      </c>
      <c r="J330" s="40" t="s">
        <v>12</v>
      </c>
    </row>
    <row r="331" spans="4:10" x14ac:dyDescent="0.25">
      <c r="E331" t="s">
        <v>100</v>
      </c>
      <c r="F331" s="40" t="s">
        <v>12</v>
      </c>
      <c r="G331" s="40" t="s">
        <v>12</v>
      </c>
      <c r="H331" s="40" t="s">
        <v>12</v>
      </c>
      <c r="I331" s="40" t="s">
        <v>12</v>
      </c>
      <c r="J331" s="40" t="s">
        <v>12</v>
      </c>
    </row>
    <row r="332" spans="4:10" x14ac:dyDescent="0.25">
      <c r="D332" t="s">
        <v>287</v>
      </c>
      <c r="E332" t="s">
        <v>97</v>
      </c>
      <c r="F332" s="40" t="s">
        <v>12</v>
      </c>
      <c r="G332" s="40" t="s">
        <v>12</v>
      </c>
      <c r="H332" s="40" t="s">
        <v>12</v>
      </c>
      <c r="I332" s="40" t="s">
        <v>12</v>
      </c>
      <c r="J332" s="40" t="s">
        <v>12</v>
      </c>
    </row>
    <row r="333" spans="4:10" x14ac:dyDescent="0.25">
      <c r="E333" t="s">
        <v>100</v>
      </c>
      <c r="F333" s="40" t="s">
        <v>12</v>
      </c>
      <c r="G333" s="40" t="s">
        <v>12</v>
      </c>
      <c r="H333" s="40" t="s">
        <v>12</v>
      </c>
      <c r="I333" s="40" t="s">
        <v>12</v>
      </c>
      <c r="J333" s="40" t="s">
        <v>12</v>
      </c>
    </row>
    <row r="334" spans="4:10" x14ac:dyDescent="0.25">
      <c r="D334" t="s">
        <v>288</v>
      </c>
      <c r="E334" t="s">
        <v>97</v>
      </c>
      <c r="F334" s="40" t="s">
        <v>12</v>
      </c>
      <c r="G334" s="40" t="s">
        <v>12</v>
      </c>
      <c r="H334" s="40" t="s">
        <v>12</v>
      </c>
      <c r="I334" s="40" t="s">
        <v>12</v>
      </c>
      <c r="J334" s="40" t="s">
        <v>12</v>
      </c>
    </row>
    <row r="335" spans="4:10" x14ac:dyDescent="0.25">
      <c r="E335" t="s">
        <v>100</v>
      </c>
      <c r="F335" s="40" t="s">
        <v>12</v>
      </c>
      <c r="G335" s="40" t="s">
        <v>12</v>
      </c>
      <c r="H335" s="40" t="s">
        <v>12</v>
      </c>
      <c r="I335" s="40" t="s">
        <v>12</v>
      </c>
      <c r="J335" s="40" t="s">
        <v>12</v>
      </c>
    </row>
    <row r="336" spans="4:10" x14ac:dyDescent="0.25">
      <c r="D336" t="s">
        <v>289</v>
      </c>
      <c r="E336" t="s">
        <v>97</v>
      </c>
      <c r="F336" s="40" t="s">
        <v>12</v>
      </c>
      <c r="G336" s="40" t="s">
        <v>12</v>
      </c>
      <c r="H336" s="40" t="s">
        <v>12</v>
      </c>
      <c r="I336" s="40" t="s">
        <v>12</v>
      </c>
      <c r="J336" s="40" t="s">
        <v>12</v>
      </c>
    </row>
    <row r="337" spans="4:10" x14ac:dyDescent="0.25">
      <c r="E337" t="s">
        <v>100</v>
      </c>
      <c r="F337" s="40" t="s">
        <v>12</v>
      </c>
      <c r="G337" s="40" t="s">
        <v>12</v>
      </c>
      <c r="H337" s="40" t="s">
        <v>12</v>
      </c>
      <c r="I337" s="40" t="s">
        <v>12</v>
      </c>
      <c r="J337" s="40" t="s">
        <v>12</v>
      </c>
    </row>
    <row r="338" spans="4:10" x14ac:dyDescent="0.25">
      <c r="D338" t="s">
        <v>290</v>
      </c>
      <c r="E338" t="s">
        <v>97</v>
      </c>
      <c r="F338" s="40" t="s">
        <v>12</v>
      </c>
      <c r="G338" s="40" t="s">
        <v>12</v>
      </c>
      <c r="H338" s="40" t="s">
        <v>12</v>
      </c>
      <c r="I338" s="40" t="s">
        <v>12</v>
      </c>
      <c r="J338" s="40" t="s">
        <v>12</v>
      </c>
    </row>
    <row r="339" spans="4:10" x14ac:dyDescent="0.25">
      <c r="E339" t="s">
        <v>100</v>
      </c>
      <c r="F339" s="40" t="s">
        <v>12</v>
      </c>
      <c r="G339" s="40" t="s">
        <v>12</v>
      </c>
      <c r="H339" s="40" t="s">
        <v>12</v>
      </c>
      <c r="I339" s="40" t="s">
        <v>12</v>
      </c>
      <c r="J339" s="40" t="s">
        <v>12</v>
      </c>
    </row>
    <row r="340" spans="4:10" x14ac:dyDescent="0.25">
      <c r="D340" t="s">
        <v>291</v>
      </c>
      <c r="E340" t="s">
        <v>97</v>
      </c>
      <c r="F340" s="40" t="s">
        <v>12</v>
      </c>
      <c r="G340" s="40" t="s">
        <v>12</v>
      </c>
      <c r="H340" s="40" t="s">
        <v>12</v>
      </c>
      <c r="I340" s="40" t="s">
        <v>12</v>
      </c>
      <c r="J340" s="40" t="s">
        <v>12</v>
      </c>
    </row>
    <row r="341" spans="4:10" x14ac:dyDescent="0.25">
      <c r="E341" t="s">
        <v>100</v>
      </c>
      <c r="F341" s="40" t="s">
        <v>12</v>
      </c>
      <c r="G341" s="40" t="s">
        <v>12</v>
      </c>
      <c r="H341" s="40" t="s">
        <v>12</v>
      </c>
      <c r="I341" s="40" t="s">
        <v>12</v>
      </c>
      <c r="J341" s="40" t="s">
        <v>12</v>
      </c>
    </row>
    <row r="342" spans="4:10" x14ac:dyDescent="0.25">
      <c r="D342" t="s">
        <v>292</v>
      </c>
      <c r="E342" t="s">
        <v>97</v>
      </c>
      <c r="F342" s="40" t="s">
        <v>12</v>
      </c>
      <c r="G342" s="40" t="s">
        <v>12</v>
      </c>
      <c r="H342" s="40" t="s">
        <v>12</v>
      </c>
      <c r="I342" s="40" t="s">
        <v>12</v>
      </c>
      <c r="J342" s="40" t="s">
        <v>12</v>
      </c>
    </row>
    <row r="343" spans="4:10" x14ac:dyDescent="0.25">
      <c r="E343" t="s">
        <v>100</v>
      </c>
      <c r="F343" s="40" t="s">
        <v>12</v>
      </c>
      <c r="G343" s="40" t="s">
        <v>12</v>
      </c>
      <c r="H343" s="40" t="s">
        <v>12</v>
      </c>
      <c r="I343" s="40" t="s">
        <v>12</v>
      </c>
      <c r="J343" s="40" t="s">
        <v>12</v>
      </c>
    </row>
    <row r="344" spans="4:10" x14ac:dyDescent="0.25">
      <c r="D344" t="s">
        <v>293</v>
      </c>
      <c r="E344" t="s">
        <v>97</v>
      </c>
      <c r="F344" s="40" t="s">
        <v>12</v>
      </c>
      <c r="G344" s="40" t="s">
        <v>12</v>
      </c>
      <c r="H344" s="40" t="s">
        <v>12</v>
      </c>
      <c r="I344" s="40" t="s">
        <v>12</v>
      </c>
      <c r="J344" s="40" t="s">
        <v>12</v>
      </c>
    </row>
    <row r="345" spans="4:10" x14ac:dyDescent="0.25">
      <c r="E345" t="s">
        <v>100</v>
      </c>
      <c r="F345" s="40" t="s">
        <v>12</v>
      </c>
      <c r="G345" s="40" t="s">
        <v>12</v>
      </c>
      <c r="H345" s="40" t="s">
        <v>12</v>
      </c>
      <c r="I345" s="40" t="s">
        <v>12</v>
      </c>
      <c r="J345" s="40" t="s">
        <v>12</v>
      </c>
    </row>
    <row r="346" spans="4:10" x14ac:dyDescent="0.25">
      <c r="D346" t="s">
        <v>294</v>
      </c>
      <c r="E346" t="s">
        <v>97</v>
      </c>
      <c r="F346" s="40" t="s">
        <v>12</v>
      </c>
      <c r="G346" s="40" t="s">
        <v>12</v>
      </c>
      <c r="H346" s="40" t="s">
        <v>12</v>
      </c>
      <c r="I346" s="40" t="s">
        <v>12</v>
      </c>
      <c r="J346" s="40" t="s">
        <v>12</v>
      </c>
    </row>
    <row r="347" spans="4:10" x14ac:dyDescent="0.25">
      <c r="E347" t="s">
        <v>100</v>
      </c>
      <c r="F347" s="40" t="s">
        <v>12</v>
      </c>
      <c r="G347" s="40" t="s">
        <v>12</v>
      </c>
      <c r="H347" s="40" t="s">
        <v>12</v>
      </c>
      <c r="I347" s="40" t="s">
        <v>12</v>
      </c>
      <c r="J347" s="40" t="s">
        <v>12</v>
      </c>
    </row>
    <row r="348" spans="4:10" x14ac:dyDescent="0.25">
      <c r="D348" t="s">
        <v>295</v>
      </c>
      <c r="E348" t="s">
        <v>97</v>
      </c>
      <c r="F348" s="40" t="s">
        <v>12</v>
      </c>
      <c r="G348" s="40" t="s">
        <v>12</v>
      </c>
      <c r="H348" s="40" t="s">
        <v>12</v>
      </c>
      <c r="I348" s="40" t="s">
        <v>12</v>
      </c>
      <c r="J348" s="40" t="s">
        <v>12</v>
      </c>
    </row>
    <row r="349" spans="4:10" x14ac:dyDescent="0.25">
      <c r="E349" t="s">
        <v>100</v>
      </c>
      <c r="F349" s="40" t="s">
        <v>12</v>
      </c>
      <c r="G349" s="40" t="s">
        <v>12</v>
      </c>
      <c r="H349" s="40" t="s">
        <v>12</v>
      </c>
      <c r="I349" s="40" t="s">
        <v>12</v>
      </c>
      <c r="J349" s="40" t="s">
        <v>12</v>
      </c>
    </row>
    <row r="350" spans="4:10" x14ac:dyDescent="0.25">
      <c r="D350" t="s">
        <v>296</v>
      </c>
      <c r="E350" t="s">
        <v>97</v>
      </c>
      <c r="F350" s="40" t="s">
        <v>12</v>
      </c>
      <c r="G350" s="40" t="s">
        <v>12</v>
      </c>
      <c r="H350" s="40" t="s">
        <v>12</v>
      </c>
      <c r="I350" s="40" t="s">
        <v>12</v>
      </c>
      <c r="J350" s="40" t="s">
        <v>12</v>
      </c>
    </row>
    <row r="351" spans="4:10" x14ac:dyDescent="0.25">
      <c r="E351" t="s">
        <v>100</v>
      </c>
      <c r="F351" s="40" t="s">
        <v>12</v>
      </c>
      <c r="G351" s="40" t="s">
        <v>12</v>
      </c>
      <c r="H351" s="40" t="s">
        <v>12</v>
      </c>
      <c r="I351" s="40" t="s">
        <v>12</v>
      </c>
      <c r="J351" s="40" t="s">
        <v>12</v>
      </c>
    </row>
    <row r="352" spans="4:10" x14ac:dyDescent="0.25">
      <c r="D352" t="s">
        <v>297</v>
      </c>
      <c r="E352" t="s">
        <v>97</v>
      </c>
      <c r="F352" s="40" t="s">
        <v>12</v>
      </c>
      <c r="G352" s="40" t="s">
        <v>12</v>
      </c>
      <c r="H352" s="40" t="s">
        <v>12</v>
      </c>
      <c r="I352" s="40" t="s">
        <v>12</v>
      </c>
      <c r="J352" s="40" t="s">
        <v>12</v>
      </c>
    </row>
    <row r="353" spans="4:10" x14ac:dyDescent="0.25">
      <c r="E353" t="s">
        <v>100</v>
      </c>
      <c r="F353" s="40" t="s">
        <v>12</v>
      </c>
      <c r="G353" s="40" t="s">
        <v>12</v>
      </c>
      <c r="H353" s="40" t="s">
        <v>12</v>
      </c>
      <c r="I353" s="40" t="s">
        <v>12</v>
      </c>
      <c r="J353" s="40" t="s">
        <v>12</v>
      </c>
    </row>
    <row r="354" spans="4:10" x14ac:dyDescent="0.25">
      <c r="D354" t="s">
        <v>298</v>
      </c>
      <c r="E354" t="s">
        <v>97</v>
      </c>
      <c r="F354" s="40" t="s">
        <v>12</v>
      </c>
      <c r="G354" s="40" t="s">
        <v>12</v>
      </c>
      <c r="H354" s="40" t="s">
        <v>12</v>
      </c>
      <c r="I354" s="40" t="s">
        <v>12</v>
      </c>
      <c r="J354" s="40" t="s">
        <v>12</v>
      </c>
    </row>
    <row r="355" spans="4:10" x14ac:dyDescent="0.25">
      <c r="E355" t="s">
        <v>100</v>
      </c>
      <c r="F355" s="40" t="s">
        <v>12</v>
      </c>
      <c r="G355" s="40" t="s">
        <v>12</v>
      </c>
      <c r="H355" s="40" t="s">
        <v>12</v>
      </c>
      <c r="I355" s="40" t="s">
        <v>12</v>
      </c>
      <c r="J355" s="40" t="s">
        <v>12</v>
      </c>
    </row>
    <row r="356" spans="4:10" x14ac:dyDescent="0.25">
      <c r="D356" t="s">
        <v>299</v>
      </c>
      <c r="E356" t="s">
        <v>97</v>
      </c>
      <c r="F356" s="40" t="s">
        <v>12</v>
      </c>
      <c r="G356" s="40" t="s">
        <v>12</v>
      </c>
      <c r="H356" s="40" t="s">
        <v>12</v>
      </c>
      <c r="I356" s="40" t="s">
        <v>12</v>
      </c>
      <c r="J356" s="40" t="s">
        <v>12</v>
      </c>
    </row>
    <row r="357" spans="4:10" x14ac:dyDescent="0.25">
      <c r="E357" t="s">
        <v>100</v>
      </c>
      <c r="F357" s="40" t="s">
        <v>12</v>
      </c>
      <c r="G357" s="40" t="s">
        <v>12</v>
      </c>
      <c r="H357" s="40" t="s">
        <v>12</v>
      </c>
      <c r="I357" s="40" t="s">
        <v>12</v>
      </c>
      <c r="J357" s="40" t="s">
        <v>12</v>
      </c>
    </row>
    <row r="358" spans="4:10" x14ac:dyDescent="0.25">
      <c r="D358" t="s">
        <v>300</v>
      </c>
      <c r="E358" t="s">
        <v>97</v>
      </c>
      <c r="F358" s="40" t="s">
        <v>12</v>
      </c>
      <c r="G358" s="40" t="s">
        <v>12</v>
      </c>
      <c r="H358" s="40" t="s">
        <v>12</v>
      </c>
      <c r="I358" s="40" t="s">
        <v>12</v>
      </c>
      <c r="J358" s="40" t="s">
        <v>12</v>
      </c>
    </row>
    <row r="359" spans="4:10" x14ac:dyDescent="0.25">
      <c r="E359" t="s">
        <v>100</v>
      </c>
      <c r="F359" s="40" t="s">
        <v>12</v>
      </c>
      <c r="G359" s="40" t="s">
        <v>12</v>
      </c>
      <c r="H359" s="40" t="s">
        <v>12</v>
      </c>
      <c r="I359" s="40" t="s">
        <v>12</v>
      </c>
      <c r="J359" s="40" t="s">
        <v>12</v>
      </c>
    </row>
    <row r="360" spans="4:10" x14ac:dyDescent="0.25">
      <c r="D360" t="s">
        <v>301</v>
      </c>
      <c r="E360" t="s">
        <v>97</v>
      </c>
      <c r="F360" s="40" t="s">
        <v>12</v>
      </c>
      <c r="G360" s="40" t="s">
        <v>12</v>
      </c>
      <c r="H360" s="40" t="s">
        <v>12</v>
      </c>
      <c r="I360" s="40" t="s">
        <v>12</v>
      </c>
      <c r="J360" s="40" t="s">
        <v>12</v>
      </c>
    </row>
    <row r="361" spans="4:10" x14ac:dyDescent="0.25">
      <c r="E361" t="s">
        <v>100</v>
      </c>
      <c r="F361" s="40" t="s">
        <v>12</v>
      </c>
      <c r="G361" s="40" t="s">
        <v>12</v>
      </c>
      <c r="H361" s="40" t="s">
        <v>12</v>
      </c>
      <c r="I361" s="40" t="s">
        <v>12</v>
      </c>
      <c r="J361" s="40" t="s">
        <v>12</v>
      </c>
    </row>
    <row r="362" spans="4:10" x14ac:dyDescent="0.25">
      <c r="D362" t="s">
        <v>302</v>
      </c>
      <c r="E362" t="s">
        <v>97</v>
      </c>
      <c r="F362" s="40" t="s">
        <v>12</v>
      </c>
      <c r="G362" s="40" t="s">
        <v>12</v>
      </c>
      <c r="H362" s="40" t="s">
        <v>12</v>
      </c>
      <c r="I362" s="40" t="s">
        <v>12</v>
      </c>
      <c r="J362" s="40" t="s">
        <v>12</v>
      </c>
    </row>
    <row r="363" spans="4:10" x14ac:dyDescent="0.25">
      <c r="E363" t="s">
        <v>100</v>
      </c>
      <c r="F363" s="40" t="s">
        <v>12</v>
      </c>
      <c r="G363" s="40" t="s">
        <v>12</v>
      </c>
      <c r="H363" s="40" t="s">
        <v>12</v>
      </c>
      <c r="I363" s="40" t="s">
        <v>12</v>
      </c>
      <c r="J363" s="40" t="s">
        <v>12</v>
      </c>
    </row>
    <row r="364" spans="4:10" x14ac:dyDescent="0.25">
      <c r="D364" t="s">
        <v>303</v>
      </c>
      <c r="E364" t="s">
        <v>97</v>
      </c>
      <c r="F364" s="40" t="s">
        <v>12</v>
      </c>
      <c r="G364" s="40" t="s">
        <v>12</v>
      </c>
      <c r="H364" s="40" t="s">
        <v>12</v>
      </c>
      <c r="I364" s="40" t="s">
        <v>12</v>
      </c>
      <c r="J364" s="40" t="s">
        <v>12</v>
      </c>
    </row>
    <row r="365" spans="4:10" x14ac:dyDescent="0.25">
      <c r="E365" t="s">
        <v>100</v>
      </c>
      <c r="F365" s="40" t="s">
        <v>12</v>
      </c>
      <c r="G365" s="40" t="s">
        <v>12</v>
      </c>
      <c r="H365" s="40" t="s">
        <v>12</v>
      </c>
      <c r="I365" s="40" t="s">
        <v>12</v>
      </c>
      <c r="J365" s="40" t="s">
        <v>12</v>
      </c>
    </row>
    <row r="366" spans="4:10" x14ac:dyDescent="0.25">
      <c r="D366" t="s">
        <v>304</v>
      </c>
      <c r="E366" t="s">
        <v>97</v>
      </c>
      <c r="F366" s="40" t="s">
        <v>12</v>
      </c>
      <c r="G366" s="40" t="s">
        <v>12</v>
      </c>
      <c r="H366" s="40" t="s">
        <v>12</v>
      </c>
      <c r="I366" s="40" t="s">
        <v>12</v>
      </c>
      <c r="J366" s="40" t="s">
        <v>12</v>
      </c>
    </row>
    <row r="367" spans="4:10" x14ac:dyDescent="0.25">
      <c r="E367" t="s">
        <v>100</v>
      </c>
      <c r="F367" s="40" t="s">
        <v>12</v>
      </c>
      <c r="G367" s="40" t="s">
        <v>12</v>
      </c>
      <c r="H367" s="40" t="s">
        <v>12</v>
      </c>
      <c r="I367" s="40" t="s">
        <v>12</v>
      </c>
      <c r="J367" s="40" t="s">
        <v>12</v>
      </c>
    </row>
    <row r="368" spans="4:10" x14ac:dyDescent="0.25">
      <c r="D368" t="s">
        <v>305</v>
      </c>
      <c r="E368" t="s">
        <v>97</v>
      </c>
      <c r="F368" s="40" t="s">
        <v>12</v>
      </c>
      <c r="G368" s="40" t="s">
        <v>12</v>
      </c>
      <c r="H368" s="40" t="s">
        <v>12</v>
      </c>
      <c r="I368" s="40" t="s">
        <v>12</v>
      </c>
      <c r="J368" s="40" t="s">
        <v>12</v>
      </c>
    </row>
    <row r="369" spans="4:10" x14ac:dyDescent="0.25">
      <c r="E369" t="s">
        <v>100</v>
      </c>
      <c r="F369" s="40" t="s">
        <v>12</v>
      </c>
      <c r="G369" s="40" t="s">
        <v>12</v>
      </c>
      <c r="H369" s="40" t="s">
        <v>12</v>
      </c>
      <c r="I369" s="40" t="s">
        <v>12</v>
      </c>
      <c r="J369" s="40" t="s">
        <v>12</v>
      </c>
    </row>
    <row r="370" spans="4:10" x14ac:dyDescent="0.25">
      <c r="D370" t="s">
        <v>306</v>
      </c>
      <c r="E370" t="s">
        <v>97</v>
      </c>
      <c r="F370" s="40" t="s">
        <v>12</v>
      </c>
      <c r="G370" s="40" t="s">
        <v>12</v>
      </c>
      <c r="H370" s="40" t="s">
        <v>12</v>
      </c>
      <c r="I370" s="40" t="s">
        <v>12</v>
      </c>
      <c r="J370" s="40" t="s">
        <v>12</v>
      </c>
    </row>
    <row r="371" spans="4:10" x14ac:dyDescent="0.25">
      <c r="E371" t="s">
        <v>100</v>
      </c>
      <c r="F371" s="40" t="s">
        <v>12</v>
      </c>
      <c r="G371" s="40" t="s">
        <v>12</v>
      </c>
      <c r="H371" s="40" t="s">
        <v>12</v>
      </c>
      <c r="I371" s="40" t="s">
        <v>12</v>
      </c>
      <c r="J371" s="40" t="s">
        <v>12</v>
      </c>
    </row>
    <row r="372" spans="4:10" x14ac:dyDescent="0.25">
      <c r="D372" t="s">
        <v>307</v>
      </c>
      <c r="E372" t="s">
        <v>97</v>
      </c>
      <c r="F372" s="40" t="s">
        <v>12</v>
      </c>
      <c r="G372" s="40" t="s">
        <v>12</v>
      </c>
      <c r="H372" s="40" t="s">
        <v>12</v>
      </c>
      <c r="I372" s="40" t="s">
        <v>12</v>
      </c>
      <c r="J372" s="40" t="s">
        <v>12</v>
      </c>
    </row>
    <row r="373" spans="4:10" x14ac:dyDescent="0.25">
      <c r="E373" t="s">
        <v>100</v>
      </c>
      <c r="F373" s="40" t="s">
        <v>12</v>
      </c>
      <c r="G373" s="40" t="s">
        <v>12</v>
      </c>
      <c r="H373" s="40" t="s">
        <v>12</v>
      </c>
      <c r="I373" s="40" t="s">
        <v>12</v>
      </c>
      <c r="J373" s="40" t="s">
        <v>12</v>
      </c>
    </row>
    <row r="374" spans="4:10" x14ac:dyDescent="0.25">
      <c r="D374" t="s">
        <v>308</v>
      </c>
      <c r="E374" t="s">
        <v>97</v>
      </c>
      <c r="F374" s="40" t="s">
        <v>12</v>
      </c>
      <c r="G374" s="40" t="s">
        <v>12</v>
      </c>
      <c r="H374" s="40" t="s">
        <v>12</v>
      </c>
      <c r="I374" s="40" t="s">
        <v>12</v>
      </c>
      <c r="J374" s="40" t="s">
        <v>12</v>
      </c>
    </row>
    <row r="375" spans="4:10" x14ac:dyDescent="0.25">
      <c r="E375" t="s">
        <v>100</v>
      </c>
      <c r="F375" s="40" t="s">
        <v>12</v>
      </c>
      <c r="G375" s="40" t="s">
        <v>12</v>
      </c>
      <c r="H375" s="40" t="s">
        <v>12</v>
      </c>
      <c r="I375" s="40" t="s">
        <v>12</v>
      </c>
      <c r="J375" s="40" t="s">
        <v>12</v>
      </c>
    </row>
    <row r="376" spans="4:10" x14ac:dyDescent="0.25">
      <c r="D376" t="s">
        <v>309</v>
      </c>
      <c r="E376" t="s">
        <v>97</v>
      </c>
      <c r="F376" s="40" t="s">
        <v>12</v>
      </c>
      <c r="G376" s="40" t="s">
        <v>12</v>
      </c>
      <c r="H376" s="40" t="s">
        <v>12</v>
      </c>
      <c r="I376" s="40" t="s">
        <v>12</v>
      </c>
      <c r="J376" s="40" t="s">
        <v>12</v>
      </c>
    </row>
    <row r="377" spans="4:10" x14ac:dyDescent="0.25">
      <c r="E377" t="s">
        <v>100</v>
      </c>
      <c r="F377" s="40" t="s">
        <v>12</v>
      </c>
      <c r="G377" s="40" t="s">
        <v>12</v>
      </c>
      <c r="H377" s="40" t="s">
        <v>12</v>
      </c>
      <c r="I377" s="40" t="s">
        <v>12</v>
      </c>
      <c r="J377" s="40" t="s">
        <v>12</v>
      </c>
    </row>
    <row r="378" spans="4:10" x14ac:dyDescent="0.25">
      <c r="D378" t="s">
        <v>310</v>
      </c>
      <c r="E378" t="s">
        <v>97</v>
      </c>
      <c r="F378" s="40" t="s">
        <v>12</v>
      </c>
      <c r="G378" s="40" t="s">
        <v>12</v>
      </c>
      <c r="H378" s="40" t="s">
        <v>12</v>
      </c>
      <c r="I378" s="40" t="s">
        <v>12</v>
      </c>
      <c r="J378" s="40" t="s">
        <v>12</v>
      </c>
    </row>
    <row r="379" spans="4:10" x14ac:dyDescent="0.25">
      <c r="E379" t="s">
        <v>100</v>
      </c>
      <c r="F379" s="40" t="s">
        <v>12</v>
      </c>
      <c r="G379" s="40" t="s">
        <v>12</v>
      </c>
      <c r="H379" s="40" t="s">
        <v>12</v>
      </c>
      <c r="I379" s="40" t="s">
        <v>12</v>
      </c>
      <c r="J379" s="40" t="s">
        <v>12</v>
      </c>
    </row>
    <row r="380" spans="4:10" x14ac:dyDescent="0.25">
      <c r="D380" t="s">
        <v>311</v>
      </c>
      <c r="E380" t="s">
        <v>97</v>
      </c>
      <c r="F380" s="40" t="s">
        <v>12</v>
      </c>
      <c r="G380" s="40" t="s">
        <v>12</v>
      </c>
      <c r="H380" s="40" t="s">
        <v>12</v>
      </c>
      <c r="I380" s="40" t="s">
        <v>12</v>
      </c>
      <c r="J380" s="40" t="s">
        <v>12</v>
      </c>
    </row>
    <row r="381" spans="4:10" x14ac:dyDescent="0.25">
      <c r="E381" t="s">
        <v>100</v>
      </c>
      <c r="F381" s="40" t="s">
        <v>12</v>
      </c>
      <c r="G381" s="40" t="s">
        <v>12</v>
      </c>
      <c r="H381" s="40" t="s">
        <v>12</v>
      </c>
      <c r="I381" s="40" t="s">
        <v>12</v>
      </c>
      <c r="J381" s="40" t="s">
        <v>12</v>
      </c>
    </row>
    <row r="382" spans="4:10" x14ac:dyDescent="0.25">
      <c r="D382" t="s">
        <v>312</v>
      </c>
      <c r="E382" t="s">
        <v>97</v>
      </c>
      <c r="F382" s="40" t="s">
        <v>12</v>
      </c>
      <c r="G382" s="40" t="s">
        <v>12</v>
      </c>
      <c r="H382" s="40" t="s">
        <v>12</v>
      </c>
      <c r="I382" s="40" t="s">
        <v>12</v>
      </c>
      <c r="J382" s="40" t="s">
        <v>12</v>
      </c>
    </row>
    <row r="383" spans="4:10" x14ac:dyDescent="0.25">
      <c r="E383" t="s">
        <v>100</v>
      </c>
      <c r="F383" s="40" t="s">
        <v>12</v>
      </c>
      <c r="G383" s="40" t="s">
        <v>12</v>
      </c>
      <c r="H383" s="40" t="s">
        <v>12</v>
      </c>
      <c r="I383" s="40" t="s">
        <v>12</v>
      </c>
      <c r="J383" s="40" t="s">
        <v>12</v>
      </c>
    </row>
    <row r="384" spans="4:10" x14ac:dyDescent="0.25">
      <c r="D384" t="s">
        <v>313</v>
      </c>
      <c r="E384" t="s">
        <v>97</v>
      </c>
      <c r="F384" s="40" t="s">
        <v>12</v>
      </c>
      <c r="G384" s="40" t="s">
        <v>12</v>
      </c>
      <c r="H384" s="40" t="s">
        <v>12</v>
      </c>
      <c r="I384" s="40" t="s">
        <v>12</v>
      </c>
      <c r="J384" s="40" t="s">
        <v>12</v>
      </c>
    </row>
    <row r="385" spans="4:10" x14ac:dyDescent="0.25">
      <c r="E385" t="s">
        <v>100</v>
      </c>
      <c r="F385" s="40" t="s">
        <v>12</v>
      </c>
      <c r="G385" s="40" t="s">
        <v>12</v>
      </c>
      <c r="H385" s="40" t="s">
        <v>12</v>
      </c>
      <c r="I385" s="40" t="s">
        <v>12</v>
      </c>
      <c r="J385" s="40" t="s">
        <v>12</v>
      </c>
    </row>
    <row r="386" spans="4:10" x14ac:dyDescent="0.25">
      <c r="D386" t="s">
        <v>314</v>
      </c>
      <c r="E386" t="s">
        <v>97</v>
      </c>
      <c r="F386" s="40" t="s">
        <v>12</v>
      </c>
      <c r="G386" s="40" t="s">
        <v>12</v>
      </c>
      <c r="H386" s="40" t="s">
        <v>12</v>
      </c>
      <c r="I386" s="40" t="s">
        <v>12</v>
      </c>
      <c r="J386" s="40" t="s">
        <v>12</v>
      </c>
    </row>
    <row r="387" spans="4:10" x14ac:dyDescent="0.25">
      <c r="E387" t="s">
        <v>100</v>
      </c>
      <c r="F387" s="40" t="s">
        <v>12</v>
      </c>
      <c r="G387" s="40" t="s">
        <v>12</v>
      </c>
      <c r="H387" s="40" t="s">
        <v>12</v>
      </c>
      <c r="I387" s="40" t="s">
        <v>12</v>
      </c>
      <c r="J387" s="40" t="s">
        <v>12</v>
      </c>
    </row>
    <row r="388" spans="4:10" x14ac:dyDescent="0.25">
      <c r="D388" t="s">
        <v>315</v>
      </c>
      <c r="E388" t="s">
        <v>97</v>
      </c>
      <c r="F388" s="40" t="s">
        <v>12</v>
      </c>
      <c r="G388" s="40" t="s">
        <v>12</v>
      </c>
      <c r="H388" s="40" t="s">
        <v>12</v>
      </c>
      <c r="I388" s="40" t="s">
        <v>12</v>
      </c>
      <c r="J388" s="40" t="s">
        <v>12</v>
      </c>
    </row>
    <row r="389" spans="4:10" x14ac:dyDescent="0.25">
      <c r="E389" t="s">
        <v>100</v>
      </c>
      <c r="F389" s="40" t="s">
        <v>12</v>
      </c>
      <c r="G389" s="40" t="s">
        <v>12</v>
      </c>
      <c r="H389" s="40" t="s">
        <v>12</v>
      </c>
      <c r="I389" s="40" t="s">
        <v>12</v>
      </c>
      <c r="J389" s="40" t="s">
        <v>12</v>
      </c>
    </row>
    <row r="390" spans="4:10" x14ac:dyDescent="0.25">
      <c r="D390" t="s">
        <v>316</v>
      </c>
      <c r="E390" t="s">
        <v>97</v>
      </c>
      <c r="F390" s="40" t="s">
        <v>12</v>
      </c>
      <c r="G390" s="40" t="s">
        <v>12</v>
      </c>
      <c r="H390" s="40" t="s">
        <v>12</v>
      </c>
      <c r="I390" s="40" t="s">
        <v>12</v>
      </c>
      <c r="J390" s="40" t="s">
        <v>12</v>
      </c>
    </row>
    <row r="391" spans="4:10" x14ac:dyDescent="0.25">
      <c r="E391" t="s">
        <v>100</v>
      </c>
      <c r="F391" s="40" t="s">
        <v>12</v>
      </c>
      <c r="G391" s="40" t="s">
        <v>12</v>
      </c>
      <c r="H391" s="40" t="s">
        <v>12</v>
      </c>
      <c r="I391" s="40" t="s">
        <v>12</v>
      </c>
      <c r="J391" s="40" t="s">
        <v>12</v>
      </c>
    </row>
    <row r="392" spans="4:10" x14ac:dyDescent="0.25">
      <c r="D392" t="s">
        <v>317</v>
      </c>
      <c r="E392" t="s">
        <v>97</v>
      </c>
      <c r="F392" s="40" t="s">
        <v>12</v>
      </c>
      <c r="G392" s="40" t="s">
        <v>12</v>
      </c>
      <c r="H392" s="40" t="s">
        <v>12</v>
      </c>
      <c r="I392" s="40" t="s">
        <v>12</v>
      </c>
      <c r="J392" s="40" t="s">
        <v>12</v>
      </c>
    </row>
    <row r="393" spans="4:10" x14ac:dyDescent="0.25">
      <c r="E393" t="s">
        <v>100</v>
      </c>
      <c r="F393" s="40" t="s">
        <v>12</v>
      </c>
      <c r="G393" s="40" t="s">
        <v>12</v>
      </c>
      <c r="H393" s="40" t="s">
        <v>12</v>
      </c>
      <c r="I393" s="40" t="s">
        <v>12</v>
      </c>
      <c r="J393" s="40" t="s">
        <v>12</v>
      </c>
    </row>
    <row r="394" spans="4:10" x14ac:dyDescent="0.25">
      <c r="D394" t="s">
        <v>318</v>
      </c>
      <c r="E394" t="s">
        <v>97</v>
      </c>
      <c r="F394" s="40" t="s">
        <v>12</v>
      </c>
      <c r="G394" s="40" t="s">
        <v>12</v>
      </c>
      <c r="H394" s="40" t="s">
        <v>12</v>
      </c>
      <c r="I394" s="40" t="s">
        <v>12</v>
      </c>
      <c r="J394" s="40" t="s">
        <v>12</v>
      </c>
    </row>
    <row r="395" spans="4:10" x14ac:dyDescent="0.25">
      <c r="E395" t="s">
        <v>100</v>
      </c>
      <c r="F395" s="40" t="s">
        <v>12</v>
      </c>
      <c r="G395" s="40" t="s">
        <v>12</v>
      </c>
      <c r="H395" s="40" t="s">
        <v>12</v>
      </c>
      <c r="I395" s="40" t="s">
        <v>12</v>
      </c>
      <c r="J395" s="40" t="s">
        <v>12</v>
      </c>
    </row>
    <row r="396" spans="4:10" x14ac:dyDescent="0.25">
      <c r="D396" t="s">
        <v>319</v>
      </c>
      <c r="E396" t="s">
        <v>97</v>
      </c>
      <c r="F396" s="40" t="s">
        <v>12</v>
      </c>
      <c r="G396" s="40" t="s">
        <v>12</v>
      </c>
      <c r="H396" s="40" t="s">
        <v>12</v>
      </c>
      <c r="I396" s="40" t="s">
        <v>12</v>
      </c>
      <c r="J396" s="40" t="s">
        <v>12</v>
      </c>
    </row>
    <row r="397" spans="4:10" x14ac:dyDescent="0.25">
      <c r="E397" t="s">
        <v>100</v>
      </c>
      <c r="F397" s="40" t="s">
        <v>12</v>
      </c>
      <c r="G397" s="40" t="s">
        <v>12</v>
      </c>
      <c r="H397" s="40" t="s">
        <v>12</v>
      </c>
      <c r="I397" s="40" t="s">
        <v>12</v>
      </c>
      <c r="J397" s="40" t="s">
        <v>12</v>
      </c>
    </row>
    <row r="398" spans="4:10" x14ac:dyDescent="0.25">
      <c r="D398" t="s">
        <v>320</v>
      </c>
      <c r="E398" t="s">
        <v>97</v>
      </c>
      <c r="F398" s="40" t="s">
        <v>12</v>
      </c>
      <c r="G398" s="40" t="s">
        <v>12</v>
      </c>
      <c r="H398" s="40" t="s">
        <v>12</v>
      </c>
      <c r="I398" s="40" t="s">
        <v>12</v>
      </c>
      <c r="J398" s="40" t="s">
        <v>12</v>
      </c>
    </row>
    <row r="399" spans="4:10" x14ac:dyDescent="0.25">
      <c r="E399" t="s">
        <v>100</v>
      </c>
      <c r="F399" s="40" t="s">
        <v>12</v>
      </c>
      <c r="G399" s="40" t="s">
        <v>12</v>
      </c>
      <c r="H399" s="40" t="s">
        <v>12</v>
      </c>
      <c r="I399" s="40" t="s">
        <v>12</v>
      </c>
      <c r="J399" s="40" t="s">
        <v>12</v>
      </c>
    </row>
    <row r="400" spans="4:10" x14ac:dyDescent="0.25">
      <c r="D400" t="s">
        <v>321</v>
      </c>
      <c r="E400" t="s">
        <v>97</v>
      </c>
      <c r="F400" s="40" t="s">
        <v>12</v>
      </c>
      <c r="G400" s="40" t="s">
        <v>12</v>
      </c>
      <c r="H400" s="40" t="s">
        <v>12</v>
      </c>
      <c r="I400" s="40" t="s">
        <v>12</v>
      </c>
      <c r="J400" s="40" t="s">
        <v>12</v>
      </c>
    </row>
    <row r="401" spans="4:10" x14ac:dyDescent="0.25">
      <c r="E401" t="s">
        <v>100</v>
      </c>
      <c r="F401" s="40" t="s">
        <v>12</v>
      </c>
      <c r="G401" s="40" t="s">
        <v>12</v>
      </c>
      <c r="H401" s="40" t="s">
        <v>12</v>
      </c>
      <c r="I401" s="40" t="s">
        <v>12</v>
      </c>
      <c r="J401" s="40" t="s">
        <v>12</v>
      </c>
    </row>
    <row r="402" spans="4:10" x14ac:dyDescent="0.25">
      <c r="D402" t="s">
        <v>322</v>
      </c>
      <c r="E402" t="s">
        <v>97</v>
      </c>
      <c r="F402" s="40" t="s">
        <v>12</v>
      </c>
      <c r="G402" s="40" t="s">
        <v>12</v>
      </c>
      <c r="H402" s="40" t="s">
        <v>12</v>
      </c>
      <c r="I402" s="40" t="s">
        <v>12</v>
      </c>
      <c r="J402" s="40" t="s">
        <v>12</v>
      </c>
    </row>
    <row r="403" spans="4:10" x14ac:dyDescent="0.25">
      <c r="E403" t="s">
        <v>100</v>
      </c>
      <c r="F403" s="40" t="s">
        <v>12</v>
      </c>
      <c r="G403" s="40" t="s">
        <v>12</v>
      </c>
      <c r="H403" s="40" t="s">
        <v>12</v>
      </c>
      <c r="I403" s="40" t="s">
        <v>12</v>
      </c>
      <c r="J403" s="40" t="s">
        <v>12</v>
      </c>
    </row>
    <row r="404" spans="4:10" x14ac:dyDescent="0.25">
      <c r="D404" t="s">
        <v>323</v>
      </c>
      <c r="E404" t="s">
        <v>97</v>
      </c>
      <c r="F404" s="40" t="s">
        <v>12</v>
      </c>
      <c r="G404" s="40" t="s">
        <v>12</v>
      </c>
      <c r="H404" s="40" t="s">
        <v>12</v>
      </c>
      <c r="I404" s="40" t="s">
        <v>12</v>
      </c>
      <c r="J404" s="40" t="s">
        <v>12</v>
      </c>
    </row>
    <row r="405" spans="4:10" x14ac:dyDescent="0.25">
      <c r="E405" t="s">
        <v>100</v>
      </c>
      <c r="F405" s="40" t="s">
        <v>12</v>
      </c>
      <c r="G405" s="40" t="s">
        <v>12</v>
      </c>
      <c r="H405" s="40" t="s">
        <v>12</v>
      </c>
      <c r="I405" s="40" t="s">
        <v>12</v>
      </c>
      <c r="J405" s="40" t="s">
        <v>12</v>
      </c>
    </row>
    <row r="406" spans="4:10" x14ac:dyDescent="0.25">
      <c r="D406" t="s">
        <v>324</v>
      </c>
      <c r="E406" t="s">
        <v>97</v>
      </c>
      <c r="F406" s="40" t="s">
        <v>12</v>
      </c>
      <c r="G406" s="40" t="s">
        <v>12</v>
      </c>
      <c r="H406" s="40" t="s">
        <v>12</v>
      </c>
      <c r="I406" s="40" t="s">
        <v>12</v>
      </c>
      <c r="J406" s="40" t="s">
        <v>12</v>
      </c>
    </row>
    <row r="407" spans="4:10" x14ac:dyDescent="0.25">
      <c r="E407" t="s">
        <v>100</v>
      </c>
      <c r="F407" s="40" t="s">
        <v>12</v>
      </c>
      <c r="G407" s="40" t="s">
        <v>12</v>
      </c>
      <c r="H407" s="40" t="s">
        <v>12</v>
      </c>
      <c r="I407" s="40" t="s">
        <v>12</v>
      </c>
      <c r="J407" s="40" t="s">
        <v>12</v>
      </c>
    </row>
    <row r="408" spans="4:10" x14ac:dyDescent="0.25">
      <c r="D408" t="s">
        <v>325</v>
      </c>
      <c r="E408" t="s">
        <v>97</v>
      </c>
      <c r="F408" s="40" t="s">
        <v>12</v>
      </c>
      <c r="G408" s="40" t="s">
        <v>12</v>
      </c>
      <c r="H408" s="40" t="s">
        <v>12</v>
      </c>
      <c r="I408" s="40" t="s">
        <v>12</v>
      </c>
      <c r="J408" s="40" t="s">
        <v>12</v>
      </c>
    </row>
    <row r="409" spans="4:10" x14ac:dyDescent="0.25">
      <c r="E409" t="s">
        <v>100</v>
      </c>
      <c r="F409" s="40" t="s">
        <v>12</v>
      </c>
      <c r="G409" s="40" t="s">
        <v>12</v>
      </c>
      <c r="H409" s="40" t="s">
        <v>12</v>
      </c>
      <c r="I409" s="40" t="s">
        <v>12</v>
      </c>
      <c r="J409" s="40" t="s">
        <v>12</v>
      </c>
    </row>
    <row r="410" spans="4:10" x14ac:dyDescent="0.25">
      <c r="D410" t="s">
        <v>326</v>
      </c>
      <c r="E410" t="s">
        <v>97</v>
      </c>
      <c r="F410" s="40" t="s">
        <v>12</v>
      </c>
      <c r="G410" s="40" t="s">
        <v>12</v>
      </c>
      <c r="H410" s="40" t="s">
        <v>12</v>
      </c>
      <c r="I410" s="40" t="s">
        <v>12</v>
      </c>
      <c r="J410" s="40" t="s">
        <v>12</v>
      </c>
    </row>
    <row r="411" spans="4:10" x14ac:dyDescent="0.25">
      <c r="E411" t="s">
        <v>100</v>
      </c>
      <c r="F411" s="40" t="s">
        <v>12</v>
      </c>
      <c r="G411" s="40" t="s">
        <v>12</v>
      </c>
      <c r="H411" s="40" t="s">
        <v>12</v>
      </c>
      <c r="I411" s="40" t="s">
        <v>12</v>
      </c>
      <c r="J411" s="40" t="s">
        <v>12</v>
      </c>
    </row>
    <row r="412" spans="4:10" x14ac:dyDescent="0.25">
      <c r="D412" t="s">
        <v>327</v>
      </c>
      <c r="E412" t="s">
        <v>97</v>
      </c>
      <c r="F412" s="40" t="s">
        <v>12</v>
      </c>
      <c r="G412" s="40" t="s">
        <v>12</v>
      </c>
      <c r="H412" s="40" t="s">
        <v>12</v>
      </c>
      <c r="I412" s="40" t="s">
        <v>12</v>
      </c>
      <c r="J412" s="40" t="s">
        <v>12</v>
      </c>
    </row>
    <row r="413" spans="4:10" x14ac:dyDescent="0.25">
      <c r="E413" t="s">
        <v>100</v>
      </c>
      <c r="F413" s="40" t="s">
        <v>12</v>
      </c>
      <c r="G413" s="40" t="s">
        <v>12</v>
      </c>
      <c r="H413" s="40" t="s">
        <v>12</v>
      </c>
      <c r="I413" s="40" t="s">
        <v>12</v>
      </c>
      <c r="J413" s="40" t="s">
        <v>12</v>
      </c>
    </row>
    <row r="414" spans="4:10" x14ac:dyDescent="0.25">
      <c r="D414" t="s">
        <v>328</v>
      </c>
      <c r="E414" t="s">
        <v>97</v>
      </c>
      <c r="F414" s="40" t="s">
        <v>12</v>
      </c>
      <c r="G414" s="40" t="s">
        <v>12</v>
      </c>
      <c r="H414" s="40" t="s">
        <v>12</v>
      </c>
      <c r="I414" s="40" t="s">
        <v>12</v>
      </c>
      <c r="J414" s="40" t="s">
        <v>12</v>
      </c>
    </row>
    <row r="415" spans="4:10" x14ac:dyDescent="0.25">
      <c r="E415" t="s">
        <v>100</v>
      </c>
      <c r="F415" s="40" t="s">
        <v>12</v>
      </c>
      <c r="G415" s="40" t="s">
        <v>12</v>
      </c>
      <c r="H415" s="40" t="s">
        <v>12</v>
      </c>
      <c r="I415" s="40" t="s">
        <v>12</v>
      </c>
      <c r="J415" s="40" t="s">
        <v>12</v>
      </c>
    </row>
    <row r="416" spans="4:10" x14ac:dyDescent="0.25">
      <c r="D416" t="s">
        <v>329</v>
      </c>
      <c r="E416" t="s">
        <v>97</v>
      </c>
      <c r="F416" s="40" t="s">
        <v>12</v>
      </c>
      <c r="G416" s="40" t="s">
        <v>12</v>
      </c>
      <c r="H416" s="40" t="s">
        <v>12</v>
      </c>
      <c r="I416" s="40" t="s">
        <v>12</v>
      </c>
      <c r="J416" s="40" t="s">
        <v>12</v>
      </c>
    </row>
    <row r="417" spans="4:10" x14ac:dyDescent="0.25">
      <c r="E417" t="s">
        <v>100</v>
      </c>
      <c r="F417" s="40" t="s">
        <v>12</v>
      </c>
      <c r="G417" s="40" t="s">
        <v>12</v>
      </c>
      <c r="H417" s="40" t="s">
        <v>12</v>
      </c>
      <c r="I417" s="40" t="s">
        <v>12</v>
      </c>
      <c r="J417" s="40" t="s">
        <v>12</v>
      </c>
    </row>
    <row r="418" spans="4:10" x14ac:dyDescent="0.25">
      <c r="D418" t="s">
        <v>330</v>
      </c>
      <c r="E418" t="s">
        <v>97</v>
      </c>
      <c r="F418" s="40" t="s">
        <v>12</v>
      </c>
      <c r="G418" s="40" t="s">
        <v>12</v>
      </c>
      <c r="H418" s="40" t="s">
        <v>12</v>
      </c>
      <c r="I418" s="40" t="s">
        <v>12</v>
      </c>
      <c r="J418" s="40" t="s">
        <v>12</v>
      </c>
    </row>
    <row r="419" spans="4:10" x14ac:dyDescent="0.25">
      <c r="E419" t="s">
        <v>100</v>
      </c>
      <c r="F419" s="40" t="s">
        <v>12</v>
      </c>
      <c r="G419" s="40" t="s">
        <v>12</v>
      </c>
      <c r="H419" s="40" t="s">
        <v>12</v>
      </c>
      <c r="I419" s="40" t="s">
        <v>12</v>
      </c>
      <c r="J419" s="40" t="s">
        <v>12</v>
      </c>
    </row>
    <row r="420" spans="4:10" x14ac:dyDescent="0.25">
      <c r="D420" t="s">
        <v>331</v>
      </c>
      <c r="E420" t="s">
        <v>97</v>
      </c>
      <c r="F420" s="40" t="s">
        <v>12</v>
      </c>
      <c r="G420" s="40" t="s">
        <v>12</v>
      </c>
      <c r="H420" s="40" t="s">
        <v>12</v>
      </c>
      <c r="I420" s="40" t="s">
        <v>12</v>
      </c>
      <c r="J420" s="40" t="s">
        <v>12</v>
      </c>
    </row>
    <row r="421" spans="4:10" x14ac:dyDescent="0.25">
      <c r="E421" t="s">
        <v>100</v>
      </c>
      <c r="F421" s="40" t="s">
        <v>12</v>
      </c>
      <c r="G421" s="40" t="s">
        <v>12</v>
      </c>
      <c r="H421" s="40" t="s">
        <v>12</v>
      </c>
      <c r="I421" s="40" t="s">
        <v>12</v>
      </c>
      <c r="J421" s="40" t="s">
        <v>12</v>
      </c>
    </row>
    <row r="422" spans="4:10" x14ac:dyDescent="0.25">
      <c r="D422" t="s">
        <v>332</v>
      </c>
      <c r="E422" t="s">
        <v>97</v>
      </c>
      <c r="F422" s="40" t="s">
        <v>12</v>
      </c>
      <c r="G422" s="40" t="s">
        <v>12</v>
      </c>
      <c r="H422" s="40" t="s">
        <v>12</v>
      </c>
      <c r="I422" s="40" t="s">
        <v>12</v>
      </c>
      <c r="J422" s="40" t="s">
        <v>12</v>
      </c>
    </row>
    <row r="423" spans="4:10" x14ac:dyDescent="0.25">
      <c r="E423" t="s">
        <v>100</v>
      </c>
      <c r="F423" s="40" t="s">
        <v>12</v>
      </c>
      <c r="G423" s="40" t="s">
        <v>12</v>
      </c>
      <c r="H423" s="40" t="s">
        <v>12</v>
      </c>
      <c r="I423" s="40" t="s">
        <v>12</v>
      </c>
      <c r="J423" s="40" t="s">
        <v>12</v>
      </c>
    </row>
    <row r="424" spans="4:10" x14ac:dyDescent="0.25">
      <c r="D424" t="s">
        <v>333</v>
      </c>
      <c r="E424" t="s">
        <v>97</v>
      </c>
      <c r="F424" s="40" t="s">
        <v>12</v>
      </c>
      <c r="G424" s="40" t="s">
        <v>12</v>
      </c>
      <c r="H424" s="40" t="s">
        <v>12</v>
      </c>
      <c r="I424" s="40" t="s">
        <v>12</v>
      </c>
      <c r="J424" s="40" t="s">
        <v>12</v>
      </c>
    </row>
    <row r="425" spans="4:10" x14ac:dyDescent="0.25">
      <c r="E425" t="s">
        <v>100</v>
      </c>
      <c r="F425" s="40" t="s">
        <v>12</v>
      </c>
      <c r="G425" s="40" t="s">
        <v>12</v>
      </c>
      <c r="H425" s="40" t="s">
        <v>12</v>
      </c>
      <c r="I425" s="40" t="s">
        <v>12</v>
      </c>
      <c r="J425" s="40" t="s">
        <v>12</v>
      </c>
    </row>
    <row r="426" spans="4:10" x14ac:dyDescent="0.25">
      <c r="D426" t="s">
        <v>334</v>
      </c>
      <c r="E426" t="s">
        <v>97</v>
      </c>
      <c r="F426" s="40" t="s">
        <v>12</v>
      </c>
      <c r="G426" s="40" t="s">
        <v>12</v>
      </c>
      <c r="H426" s="40" t="s">
        <v>12</v>
      </c>
      <c r="I426" s="40" t="s">
        <v>12</v>
      </c>
      <c r="J426" s="40" t="s">
        <v>12</v>
      </c>
    </row>
    <row r="427" spans="4:10" x14ac:dyDescent="0.25">
      <c r="E427" t="s">
        <v>100</v>
      </c>
      <c r="F427" s="40" t="s">
        <v>12</v>
      </c>
      <c r="G427" s="40" t="s">
        <v>12</v>
      </c>
      <c r="H427" s="40" t="s">
        <v>12</v>
      </c>
      <c r="I427" s="40" t="s">
        <v>12</v>
      </c>
      <c r="J427" s="40" t="s">
        <v>12</v>
      </c>
    </row>
    <row r="428" spans="4:10" x14ac:dyDescent="0.25">
      <c r="D428" t="s">
        <v>335</v>
      </c>
      <c r="E428" t="s">
        <v>97</v>
      </c>
      <c r="F428" s="40" t="s">
        <v>12</v>
      </c>
      <c r="G428" s="40" t="s">
        <v>12</v>
      </c>
      <c r="H428" s="40" t="s">
        <v>12</v>
      </c>
      <c r="I428" s="40" t="s">
        <v>12</v>
      </c>
      <c r="J428" s="40" t="s">
        <v>12</v>
      </c>
    </row>
    <row r="429" spans="4:10" x14ac:dyDescent="0.25">
      <c r="E429" t="s">
        <v>100</v>
      </c>
      <c r="F429" s="40" t="s">
        <v>12</v>
      </c>
      <c r="G429" s="40" t="s">
        <v>12</v>
      </c>
      <c r="H429" s="40" t="s">
        <v>12</v>
      </c>
      <c r="I429" s="40" t="s">
        <v>12</v>
      </c>
      <c r="J429" s="40" t="s">
        <v>12</v>
      </c>
    </row>
    <row r="430" spans="4:10" x14ac:dyDescent="0.25">
      <c r="D430" t="s">
        <v>336</v>
      </c>
      <c r="E430" t="s">
        <v>97</v>
      </c>
      <c r="F430" s="40" t="s">
        <v>12</v>
      </c>
      <c r="G430" s="40" t="s">
        <v>12</v>
      </c>
      <c r="H430" s="40" t="s">
        <v>12</v>
      </c>
      <c r="I430" s="40" t="s">
        <v>12</v>
      </c>
      <c r="J430" s="40" t="s">
        <v>12</v>
      </c>
    </row>
    <row r="431" spans="4:10" x14ac:dyDescent="0.25">
      <c r="E431" t="s">
        <v>100</v>
      </c>
      <c r="F431" s="40" t="s">
        <v>12</v>
      </c>
      <c r="G431" s="40" t="s">
        <v>12</v>
      </c>
      <c r="H431" s="40" t="s">
        <v>12</v>
      </c>
      <c r="I431" s="40" t="s">
        <v>12</v>
      </c>
      <c r="J431" s="40" t="s">
        <v>12</v>
      </c>
    </row>
    <row r="432" spans="4:10" x14ac:dyDescent="0.25">
      <c r="D432" t="s">
        <v>337</v>
      </c>
      <c r="E432" t="s">
        <v>97</v>
      </c>
      <c r="F432" s="40" t="s">
        <v>12</v>
      </c>
      <c r="G432" s="40" t="s">
        <v>12</v>
      </c>
      <c r="H432" s="40" t="s">
        <v>12</v>
      </c>
      <c r="I432" s="40" t="s">
        <v>12</v>
      </c>
      <c r="J432" s="40" t="s">
        <v>12</v>
      </c>
    </row>
    <row r="433" spans="4:10" x14ac:dyDescent="0.25">
      <c r="E433" t="s">
        <v>100</v>
      </c>
      <c r="F433" s="40" t="s">
        <v>12</v>
      </c>
      <c r="G433" s="40" t="s">
        <v>12</v>
      </c>
      <c r="H433" s="40" t="s">
        <v>12</v>
      </c>
      <c r="I433" s="40" t="s">
        <v>12</v>
      </c>
      <c r="J433" s="40" t="s">
        <v>12</v>
      </c>
    </row>
    <row r="434" spans="4:10" x14ac:dyDescent="0.25">
      <c r="D434" t="s">
        <v>338</v>
      </c>
      <c r="E434" t="s">
        <v>97</v>
      </c>
      <c r="F434" s="40" t="s">
        <v>12</v>
      </c>
      <c r="G434" s="40" t="s">
        <v>12</v>
      </c>
      <c r="H434" s="40" t="s">
        <v>12</v>
      </c>
      <c r="I434" s="40" t="s">
        <v>12</v>
      </c>
      <c r="J434" s="40" t="s">
        <v>12</v>
      </c>
    </row>
    <row r="435" spans="4:10" x14ac:dyDescent="0.25">
      <c r="E435" t="s">
        <v>100</v>
      </c>
      <c r="F435" s="40" t="s">
        <v>12</v>
      </c>
      <c r="G435" s="40" t="s">
        <v>12</v>
      </c>
      <c r="H435" s="40" t="s">
        <v>12</v>
      </c>
      <c r="I435" s="40" t="s">
        <v>12</v>
      </c>
      <c r="J435" s="40" t="s">
        <v>12</v>
      </c>
    </row>
    <row r="436" spans="4:10" x14ac:dyDescent="0.25">
      <c r="D436" t="s">
        <v>339</v>
      </c>
      <c r="E436" t="s">
        <v>97</v>
      </c>
      <c r="F436" s="40" t="s">
        <v>12</v>
      </c>
      <c r="G436" s="40" t="s">
        <v>12</v>
      </c>
      <c r="H436" s="40" t="s">
        <v>12</v>
      </c>
      <c r="I436" s="40" t="s">
        <v>12</v>
      </c>
      <c r="J436" s="40" t="s">
        <v>12</v>
      </c>
    </row>
    <row r="437" spans="4:10" x14ac:dyDescent="0.25">
      <c r="E437" t="s">
        <v>100</v>
      </c>
      <c r="F437" s="40" t="s">
        <v>12</v>
      </c>
      <c r="G437" s="40" t="s">
        <v>12</v>
      </c>
      <c r="H437" s="40" t="s">
        <v>12</v>
      </c>
      <c r="I437" s="40" t="s">
        <v>12</v>
      </c>
      <c r="J437" s="40" t="s">
        <v>12</v>
      </c>
    </row>
    <row r="438" spans="4:10" x14ac:dyDescent="0.25">
      <c r="D438" t="s">
        <v>340</v>
      </c>
      <c r="E438" t="s">
        <v>97</v>
      </c>
      <c r="F438" s="40" t="s">
        <v>12</v>
      </c>
      <c r="G438" s="40" t="s">
        <v>12</v>
      </c>
      <c r="H438" s="40" t="s">
        <v>12</v>
      </c>
      <c r="I438" s="40" t="s">
        <v>12</v>
      </c>
      <c r="J438" s="40" t="s">
        <v>12</v>
      </c>
    </row>
    <row r="439" spans="4:10" x14ac:dyDescent="0.25">
      <c r="E439" t="s">
        <v>100</v>
      </c>
      <c r="F439" s="40" t="s">
        <v>12</v>
      </c>
      <c r="G439" s="40" t="s">
        <v>12</v>
      </c>
      <c r="H439" s="40" t="s">
        <v>12</v>
      </c>
      <c r="I439" s="40" t="s">
        <v>12</v>
      </c>
      <c r="J439" s="40" t="s">
        <v>12</v>
      </c>
    </row>
    <row r="440" spans="4:10" x14ac:dyDescent="0.25">
      <c r="D440" t="s">
        <v>341</v>
      </c>
      <c r="E440" t="s">
        <v>97</v>
      </c>
      <c r="F440" s="40" t="s">
        <v>12</v>
      </c>
      <c r="G440" s="40" t="s">
        <v>12</v>
      </c>
      <c r="H440" s="40" t="s">
        <v>12</v>
      </c>
      <c r="I440" s="40" t="s">
        <v>12</v>
      </c>
      <c r="J440" s="40" t="s">
        <v>12</v>
      </c>
    </row>
    <row r="441" spans="4:10" x14ac:dyDescent="0.25">
      <c r="E441" t="s">
        <v>100</v>
      </c>
      <c r="F441" s="40" t="s">
        <v>12</v>
      </c>
      <c r="G441" s="40" t="s">
        <v>12</v>
      </c>
      <c r="H441" s="40" t="s">
        <v>12</v>
      </c>
      <c r="I441" s="40" t="s">
        <v>12</v>
      </c>
      <c r="J441" s="40" t="s">
        <v>12</v>
      </c>
    </row>
    <row r="442" spans="4:10" x14ac:dyDescent="0.25">
      <c r="D442" t="s">
        <v>342</v>
      </c>
      <c r="E442" t="s">
        <v>97</v>
      </c>
      <c r="F442" s="40" t="s">
        <v>12</v>
      </c>
      <c r="G442" s="40" t="s">
        <v>12</v>
      </c>
      <c r="H442" s="40" t="s">
        <v>12</v>
      </c>
      <c r="I442" s="40" t="s">
        <v>12</v>
      </c>
      <c r="J442" s="40" t="s">
        <v>12</v>
      </c>
    </row>
    <row r="443" spans="4:10" x14ac:dyDescent="0.25">
      <c r="E443" t="s">
        <v>100</v>
      </c>
      <c r="F443" s="40" t="s">
        <v>12</v>
      </c>
      <c r="G443" s="40" t="s">
        <v>12</v>
      </c>
      <c r="H443" s="40" t="s">
        <v>12</v>
      </c>
      <c r="I443" s="40" t="s">
        <v>12</v>
      </c>
      <c r="J443" s="40" t="s">
        <v>12</v>
      </c>
    </row>
    <row r="444" spans="4:10" x14ac:dyDescent="0.25">
      <c r="D444" t="s">
        <v>343</v>
      </c>
      <c r="E444" t="s">
        <v>97</v>
      </c>
      <c r="F444" s="40" t="s">
        <v>12</v>
      </c>
      <c r="G444" s="40" t="s">
        <v>12</v>
      </c>
      <c r="H444" s="40" t="s">
        <v>12</v>
      </c>
      <c r="I444" s="40" t="s">
        <v>12</v>
      </c>
      <c r="J444" s="40" t="s">
        <v>12</v>
      </c>
    </row>
    <row r="445" spans="4:10" x14ac:dyDescent="0.25">
      <c r="E445" t="s">
        <v>100</v>
      </c>
      <c r="F445" s="40" t="s">
        <v>12</v>
      </c>
      <c r="G445" s="40" t="s">
        <v>12</v>
      </c>
      <c r="H445" s="40" t="s">
        <v>12</v>
      </c>
      <c r="I445" s="40" t="s">
        <v>12</v>
      </c>
      <c r="J445" s="40" t="s">
        <v>12</v>
      </c>
    </row>
    <row r="446" spans="4:10" x14ac:dyDescent="0.25">
      <c r="D446" t="s">
        <v>344</v>
      </c>
      <c r="E446" t="s">
        <v>97</v>
      </c>
      <c r="F446" s="40" t="s">
        <v>12</v>
      </c>
      <c r="G446" s="40" t="s">
        <v>12</v>
      </c>
      <c r="H446" s="40" t="s">
        <v>12</v>
      </c>
      <c r="I446" s="40" t="s">
        <v>12</v>
      </c>
      <c r="J446" s="40" t="s">
        <v>12</v>
      </c>
    </row>
    <row r="447" spans="4:10" x14ac:dyDescent="0.25">
      <c r="E447" t="s">
        <v>100</v>
      </c>
      <c r="F447" s="40" t="s">
        <v>12</v>
      </c>
      <c r="G447" s="40" t="s">
        <v>12</v>
      </c>
      <c r="H447" s="40" t="s">
        <v>12</v>
      </c>
      <c r="I447" s="40" t="s">
        <v>12</v>
      </c>
      <c r="J447" s="40" t="s">
        <v>12</v>
      </c>
    </row>
    <row r="448" spans="4:10" x14ac:dyDescent="0.25">
      <c r="D448" t="s">
        <v>345</v>
      </c>
      <c r="E448" t="s">
        <v>97</v>
      </c>
      <c r="F448" s="40" t="s">
        <v>12</v>
      </c>
      <c r="G448" s="40" t="s">
        <v>12</v>
      </c>
      <c r="H448" s="40" t="s">
        <v>12</v>
      </c>
      <c r="I448" s="40" t="s">
        <v>12</v>
      </c>
      <c r="J448" s="40" t="s">
        <v>12</v>
      </c>
    </row>
    <row r="449" spans="4:11" x14ac:dyDescent="0.25">
      <c r="E449" t="s">
        <v>100</v>
      </c>
      <c r="F449" s="40" t="s">
        <v>12</v>
      </c>
      <c r="G449" s="40" t="s">
        <v>12</v>
      </c>
      <c r="H449" s="40" t="s">
        <v>12</v>
      </c>
      <c r="I449" s="40" t="s">
        <v>12</v>
      </c>
      <c r="J449" s="40" t="s">
        <v>12</v>
      </c>
    </row>
    <row r="450" spans="4:11" x14ac:dyDescent="0.25">
      <c r="D450" t="s">
        <v>346</v>
      </c>
      <c r="E450" t="s">
        <v>97</v>
      </c>
      <c r="F450" s="40" t="s">
        <v>12</v>
      </c>
      <c r="G450" s="40" t="s">
        <v>12</v>
      </c>
      <c r="H450" s="40" t="s">
        <v>12</v>
      </c>
      <c r="I450" s="40" t="s">
        <v>12</v>
      </c>
      <c r="J450" s="40" t="s">
        <v>12</v>
      </c>
      <c r="K450" s="40" t="s">
        <v>114</v>
      </c>
    </row>
    <row r="451" spans="4:11" x14ac:dyDescent="0.25">
      <c r="E451" t="s">
        <v>100</v>
      </c>
      <c r="F451" s="40" t="s">
        <v>12</v>
      </c>
      <c r="G451" s="40" t="s">
        <v>12</v>
      </c>
      <c r="H451" s="40" t="s">
        <v>12</v>
      </c>
      <c r="I451" s="40" t="s">
        <v>12</v>
      </c>
      <c r="J451" s="40" t="s">
        <v>12</v>
      </c>
      <c r="K451" s="40" t="s">
        <v>114</v>
      </c>
    </row>
    <row r="452" spans="4:11" x14ac:dyDescent="0.25">
      <c r="D452" t="s">
        <v>347</v>
      </c>
      <c r="E452" t="s">
        <v>97</v>
      </c>
      <c r="F452" s="40" t="s">
        <v>12</v>
      </c>
      <c r="G452" s="40" t="s">
        <v>12</v>
      </c>
      <c r="H452" s="40" t="s">
        <v>12</v>
      </c>
      <c r="I452" s="40" t="s">
        <v>12</v>
      </c>
      <c r="J452" s="40" t="s">
        <v>12</v>
      </c>
    </row>
    <row r="453" spans="4:11" x14ac:dyDescent="0.25">
      <c r="E453" t="s">
        <v>100</v>
      </c>
      <c r="F453" s="40" t="s">
        <v>12</v>
      </c>
      <c r="G453" s="40" t="s">
        <v>12</v>
      </c>
      <c r="H453" s="40" t="s">
        <v>12</v>
      </c>
      <c r="I453" s="40" t="s">
        <v>12</v>
      </c>
      <c r="J453" s="40" t="s">
        <v>12</v>
      </c>
    </row>
    <row r="454" spans="4:11" x14ac:dyDescent="0.25">
      <c r="D454" t="s">
        <v>348</v>
      </c>
      <c r="E454" t="s">
        <v>97</v>
      </c>
      <c r="F454" s="40" t="s">
        <v>12</v>
      </c>
      <c r="G454" s="40" t="s">
        <v>12</v>
      </c>
      <c r="H454" s="40" t="s">
        <v>12</v>
      </c>
      <c r="I454" s="40" t="s">
        <v>12</v>
      </c>
      <c r="J454" s="40" t="s">
        <v>12</v>
      </c>
    </row>
    <row r="455" spans="4:11" x14ac:dyDescent="0.25">
      <c r="E455" t="s">
        <v>100</v>
      </c>
      <c r="F455" s="40" t="s">
        <v>12</v>
      </c>
      <c r="G455" s="40" t="s">
        <v>12</v>
      </c>
      <c r="H455" s="40" t="s">
        <v>12</v>
      </c>
      <c r="I455" s="40" t="s">
        <v>12</v>
      </c>
      <c r="J455" s="40" t="s">
        <v>12</v>
      </c>
    </row>
    <row r="456" spans="4:11" x14ac:dyDescent="0.25">
      <c r="D456" t="s">
        <v>349</v>
      </c>
      <c r="E456" t="s">
        <v>97</v>
      </c>
      <c r="F456" s="40" t="s">
        <v>12</v>
      </c>
      <c r="G456" s="40" t="s">
        <v>12</v>
      </c>
      <c r="H456" s="40" t="s">
        <v>12</v>
      </c>
      <c r="I456" s="40" t="s">
        <v>12</v>
      </c>
      <c r="J456" s="40" t="s">
        <v>12</v>
      </c>
    </row>
    <row r="457" spans="4:11" x14ac:dyDescent="0.25">
      <c r="E457" t="s">
        <v>100</v>
      </c>
      <c r="F457" s="40" t="s">
        <v>12</v>
      </c>
      <c r="G457" s="40" t="s">
        <v>12</v>
      </c>
      <c r="H457" s="40" t="s">
        <v>12</v>
      </c>
      <c r="I457" s="40" t="s">
        <v>12</v>
      </c>
      <c r="J457" s="40" t="s">
        <v>12</v>
      </c>
    </row>
    <row r="458" spans="4:11" x14ac:dyDescent="0.25">
      <c r="D458" t="s">
        <v>350</v>
      </c>
      <c r="E458" t="s">
        <v>97</v>
      </c>
      <c r="F458" s="40" t="s">
        <v>12</v>
      </c>
      <c r="G458" s="40" t="s">
        <v>12</v>
      </c>
      <c r="H458" s="40" t="s">
        <v>12</v>
      </c>
      <c r="I458" s="40" t="s">
        <v>12</v>
      </c>
      <c r="J458" s="40" t="s">
        <v>12</v>
      </c>
    </row>
    <row r="459" spans="4:11" x14ac:dyDescent="0.25">
      <c r="E459" t="s">
        <v>100</v>
      </c>
      <c r="F459" s="40" t="s">
        <v>12</v>
      </c>
      <c r="G459" s="40" t="s">
        <v>12</v>
      </c>
      <c r="H459" s="40" t="s">
        <v>12</v>
      </c>
      <c r="I459" s="40" t="s">
        <v>12</v>
      </c>
      <c r="J459" s="40" t="s">
        <v>12</v>
      </c>
    </row>
    <row r="460" spans="4:11" x14ac:dyDescent="0.25">
      <c r="D460" t="s">
        <v>351</v>
      </c>
      <c r="E460" t="s">
        <v>97</v>
      </c>
      <c r="F460" s="40" t="s">
        <v>12</v>
      </c>
      <c r="G460" s="40" t="s">
        <v>12</v>
      </c>
      <c r="H460" s="40" t="s">
        <v>12</v>
      </c>
      <c r="I460" s="40" t="s">
        <v>12</v>
      </c>
      <c r="J460" s="40" t="s">
        <v>12</v>
      </c>
    </row>
    <row r="461" spans="4:11" x14ac:dyDescent="0.25">
      <c r="E461" t="s">
        <v>100</v>
      </c>
      <c r="F461" s="40" t="s">
        <v>12</v>
      </c>
      <c r="G461" s="40" t="s">
        <v>12</v>
      </c>
      <c r="H461" s="40" t="s">
        <v>12</v>
      </c>
      <c r="I461" s="40" t="s">
        <v>12</v>
      </c>
      <c r="J461" s="40" t="s">
        <v>12</v>
      </c>
    </row>
    <row r="462" spans="4:11" x14ac:dyDescent="0.25">
      <c r="D462" t="s">
        <v>352</v>
      </c>
      <c r="E462" t="s">
        <v>97</v>
      </c>
      <c r="F462" s="40" t="s">
        <v>12</v>
      </c>
      <c r="G462" s="40" t="s">
        <v>12</v>
      </c>
      <c r="H462" s="40" t="s">
        <v>12</v>
      </c>
      <c r="I462" s="40" t="s">
        <v>12</v>
      </c>
      <c r="J462" s="40" t="s">
        <v>12</v>
      </c>
    </row>
    <row r="463" spans="4:11" x14ac:dyDescent="0.25">
      <c r="E463" t="s">
        <v>100</v>
      </c>
      <c r="F463" s="40" t="s">
        <v>12</v>
      </c>
      <c r="G463" s="40" t="s">
        <v>12</v>
      </c>
      <c r="H463" s="40" t="s">
        <v>12</v>
      </c>
      <c r="I463" s="40" t="s">
        <v>12</v>
      </c>
      <c r="J463" s="40" t="s">
        <v>12</v>
      </c>
    </row>
    <row r="464" spans="4:11" x14ac:dyDescent="0.25">
      <c r="D464" t="s">
        <v>353</v>
      </c>
      <c r="E464" t="s">
        <v>97</v>
      </c>
      <c r="F464" s="40" t="s">
        <v>12</v>
      </c>
      <c r="G464" s="40" t="s">
        <v>12</v>
      </c>
      <c r="H464" s="40" t="s">
        <v>12</v>
      </c>
      <c r="I464" s="40" t="s">
        <v>12</v>
      </c>
      <c r="J464" s="40" t="s">
        <v>12</v>
      </c>
    </row>
    <row r="465" spans="3:11" x14ac:dyDescent="0.25">
      <c r="E465" t="s">
        <v>100</v>
      </c>
      <c r="F465" s="40" t="s">
        <v>12</v>
      </c>
      <c r="G465" s="40" t="s">
        <v>12</v>
      </c>
      <c r="H465" s="40" t="s">
        <v>12</v>
      </c>
      <c r="I465" s="40" t="s">
        <v>12</v>
      </c>
      <c r="J465" s="40" t="s">
        <v>12</v>
      </c>
    </row>
    <row r="466" spans="3:11" x14ac:dyDescent="0.25">
      <c r="D466" t="s">
        <v>354</v>
      </c>
      <c r="E466" t="s">
        <v>97</v>
      </c>
      <c r="F466" s="40" t="s">
        <v>12</v>
      </c>
      <c r="G466" s="40" t="s">
        <v>12</v>
      </c>
      <c r="H466" s="40" t="s">
        <v>12</v>
      </c>
      <c r="I466" s="40" t="s">
        <v>12</v>
      </c>
      <c r="J466" s="40" t="s">
        <v>12</v>
      </c>
    </row>
    <row r="467" spans="3:11" x14ac:dyDescent="0.25">
      <c r="E467" t="s">
        <v>100</v>
      </c>
      <c r="F467" s="40" t="s">
        <v>12</v>
      </c>
      <c r="G467" s="40" t="s">
        <v>12</v>
      </c>
      <c r="H467" s="40" t="s">
        <v>12</v>
      </c>
      <c r="I467" s="40" t="s">
        <v>12</v>
      </c>
      <c r="J467" s="40" t="s">
        <v>12</v>
      </c>
    </row>
    <row r="468" spans="3:11" x14ac:dyDescent="0.25">
      <c r="D468" t="s">
        <v>355</v>
      </c>
      <c r="E468" t="s">
        <v>97</v>
      </c>
      <c r="F468" s="40" t="s">
        <v>12</v>
      </c>
      <c r="G468" s="40" t="s">
        <v>12</v>
      </c>
      <c r="H468" s="40" t="s">
        <v>12</v>
      </c>
      <c r="I468" s="40" t="s">
        <v>12</v>
      </c>
      <c r="J468" s="40" t="s">
        <v>12</v>
      </c>
    </row>
    <row r="469" spans="3:11" x14ac:dyDescent="0.25">
      <c r="E469" t="s">
        <v>100</v>
      </c>
      <c r="F469" s="40" t="s">
        <v>12</v>
      </c>
      <c r="G469" s="40" t="s">
        <v>12</v>
      </c>
      <c r="H469" s="40" t="s">
        <v>12</v>
      </c>
      <c r="I469" s="40" t="s">
        <v>12</v>
      </c>
      <c r="J469" s="40" t="s">
        <v>12</v>
      </c>
    </row>
    <row r="470" spans="3:11" x14ac:dyDescent="0.25">
      <c r="D470" t="s">
        <v>356</v>
      </c>
      <c r="E470" t="s">
        <v>97</v>
      </c>
      <c r="F470" s="40" t="s">
        <v>12</v>
      </c>
      <c r="G470" s="40" t="s">
        <v>12</v>
      </c>
      <c r="H470" s="40" t="s">
        <v>12</v>
      </c>
      <c r="I470" s="40" t="s">
        <v>12</v>
      </c>
      <c r="J470" s="40" t="s">
        <v>12</v>
      </c>
    </row>
    <row r="471" spans="3:11" x14ac:dyDescent="0.25">
      <c r="E471" t="s">
        <v>100</v>
      </c>
      <c r="F471" s="40" t="s">
        <v>12</v>
      </c>
      <c r="G471" s="40" t="s">
        <v>12</v>
      </c>
      <c r="H471" s="40" t="s">
        <v>12</v>
      </c>
      <c r="I471" s="40" t="s">
        <v>12</v>
      </c>
      <c r="J471" s="40" t="s">
        <v>12</v>
      </c>
    </row>
    <row r="472" spans="3:11" x14ac:dyDescent="0.25">
      <c r="D472" t="s">
        <v>357</v>
      </c>
      <c r="E472" t="s">
        <v>97</v>
      </c>
      <c r="F472" s="40" t="s">
        <v>12</v>
      </c>
      <c r="G472" s="40" t="s">
        <v>12</v>
      </c>
      <c r="H472" s="40" t="s">
        <v>12</v>
      </c>
      <c r="I472" s="40" t="s">
        <v>12</v>
      </c>
      <c r="J472" s="40" t="s">
        <v>12</v>
      </c>
    </row>
    <row r="473" spans="3:11" x14ac:dyDescent="0.25">
      <c r="E473" t="s">
        <v>100</v>
      </c>
      <c r="F473" s="40" t="s">
        <v>12</v>
      </c>
      <c r="G473" s="40" t="s">
        <v>12</v>
      </c>
      <c r="H473" s="40" t="s">
        <v>12</v>
      </c>
      <c r="I473" s="40" t="s">
        <v>12</v>
      </c>
      <c r="J473" s="40" t="s">
        <v>12</v>
      </c>
    </row>
    <row r="474" spans="3:11" x14ac:dyDescent="0.25">
      <c r="D474" t="s">
        <v>358</v>
      </c>
      <c r="E474" t="s">
        <v>97</v>
      </c>
      <c r="F474" s="40" t="s">
        <v>12</v>
      </c>
      <c r="G474" s="40" t="s">
        <v>12</v>
      </c>
      <c r="H474" s="40" t="s">
        <v>12</v>
      </c>
      <c r="I474" s="40" t="s">
        <v>12</v>
      </c>
      <c r="J474" s="40" t="s">
        <v>12</v>
      </c>
      <c r="K474" s="40" t="s">
        <v>114</v>
      </c>
    </row>
    <row r="475" spans="3:11" x14ac:dyDescent="0.25">
      <c r="E475" t="s">
        <v>100</v>
      </c>
      <c r="F475" s="40" t="s">
        <v>12</v>
      </c>
      <c r="G475" s="40" t="s">
        <v>12</v>
      </c>
      <c r="H475" s="40" t="s">
        <v>12</v>
      </c>
      <c r="I475" s="40" t="s">
        <v>12</v>
      </c>
      <c r="J475" s="40" t="s">
        <v>12</v>
      </c>
      <c r="K475" s="40" t="s">
        <v>114</v>
      </c>
    </row>
    <row r="476" spans="3:11" x14ac:dyDescent="0.25">
      <c r="C476" t="s">
        <v>84</v>
      </c>
      <c r="D476" t="s">
        <v>359</v>
      </c>
      <c r="E476" t="s">
        <v>97</v>
      </c>
      <c r="F476" s="40" t="s">
        <v>12</v>
      </c>
      <c r="G476" s="40" t="s">
        <v>12</v>
      </c>
      <c r="H476" s="40" t="s">
        <v>12</v>
      </c>
      <c r="I476" s="40" t="s">
        <v>12</v>
      </c>
      <c r="J476" s="40" t="s">
        <v>12</v>
      </c>
      <c r="K476" s="40" t="s">
        <v>114</v>
      </c>
    </row>
    <row r="477" spans="3:11" x14ac:dyDescent="0.25">
      <c r="E477" t="s">
        <v>100</v>
      </c>
      <c r="F477" s="40" t="s">
        <v>12</v>
      </c>
      <c r="G477" s="40" t="s">
        <v>12</v>
      </c>
      <c r="H477" s="40" t="s">
        <v>12</v>
      </c>
      <c r="I477" s="40" t="s">
        <v>12</v>
      </c>
      <c r="J477" s="40" t="s">
        <v>12</v>
      </c>
      <c r="K477" s="40" t="s">
        <v>114</v>
      </c>
    </row>
    <row r="478" spans="3:11" x14ac:dyDescent="0.25">
      <c r="D478" t="s">
        <v>360</v>
      </c>
      <c r="E478" t="s">
        <v>97</v>
      </c>
      <c r="F478" s="40" t="s">
        <v>12</v>
      </c>
      <c r="G478" s="40" t="s">
        <v>12</v>
      </c>
      <c r="H478" s="40" t="s">
        <v>12</v>
      </c>
      <c r="I478" s="40" t="s">
        <v>12</v>
      </c>
      <c r="J478" s="40" t="s">
        <v>12</v>
      </c>
    </row>
    <row r="479" spans="3:11" x14ac:dyDescent="0.25">
      <c r="E479" t="s">
        <v>100</v>
      </c>
      <c r="F479" s="40" t="s">
        <v>12</v>
      </c>
      <c r="G479" s="40" t="s">
        <v>12</v>
      </c>
      <c r="H479" s="40" t="s">
        <v>12</v>
      </c>
      <c r="I479" s="40" t="s">
        <v>12</v>
      </c>
      <c r="J479" s="40" t="s">
        <v>12</v>
      </c>
    </row>
    <row r="480" spans="3:11" x14ac:dyDescent="0.25">
      <c r="D480" t="s">
        <v>361</v>
      </c>
      <c r="E480" t="s">
        <v>97</v>
      </c>
      <c r="F480" s="40" t="s">
        <v>12</v>
      </c>
      <c r="G480" s="40" t="s">
        <v>12</v>
      </c>
      <c r="H480" s="40" t="s">
        <v>12</v>
      </c>
      <c r="I480" s="40" t="s">
        <v>12</v>
      </c>
      <c r="J480" s="40" t="s">
        <v>12</v>
      </c>
    </row>
    <row r="481" spans="4:10" x14ac:dyDescent="0.25">
      <c r="E481" t="s">
        <v>100</v>
      </c>
      <c r="F481" s="40" t="s">
        <v>12</v>
      </c>
      <c r="G481" s="40" t="s">
        <v>12</v>
      </c>
      <c r="H481" s="40" t="s">
        <v>12</v>
      </c>
      <c r="I481" s="40" t="s">
        <v>12</v>
      </c>
      <c r="J481" s="40" t="s">
        <v>12</v>
      </c>
    </row>
    <row r="482" spans="4:10" x14ac:dyDescent="0.25">
      <c r="D482" t="s">
        <v>362</v>
      </c>
      <c r="E482" t="s">
        <v>100</v>
      </c>
      <c r="F482" s="40" t="s">
        <v>12</v>
      </c>
      <c r="G482" s="40" t="s">
        <v>12</v>
      </c>
      <c r="H482" s="40" t="s">
        <v>12</v>
      </c>
      <c r="I482" s="40" t="s">
        <v>12</v>
      </c>
      <c r="J482" s="40" t="s">
        <v>12</v>
      </c>
    </row>
    <row r="483" spans="4:10" x14ac:dyDescent="0.25">
      <c r="D483" t="s">
        <v>363</v>
      </c>
      <c r="E483" t="s">
        <v>100</v>
      </c>
      <c r="F483" s="40" t="s">
        <v>12</v>
      </c>
      <c r="G483" s="40" t="s">
        <v>12</v>
      </c>
      <c r="H483" s="40" t="s">
        <v>12</v>
      </c>
      <c r="I483" s="40" t="s">
        <v>12</v>
      </c>
      <c r="J483" s="40" t="s">
        <v>12</v>
      </c>
    </row>
    <row r="484" spans="4:10" x14ac:dyDescent="0.25">
      <c r="D484" t="s">
        <v>364</v>
      </c>
      <c r="E484" t="s">
        <v>97</v>
      </c>
      <c r="F484" s="40" t="s">
        <v>12</v>
      </c>
      <c r="G484" s="40" t="s">
        <v>12</v>
      </c>
      <c r="H484" s="40" t="s">
        <v>12</v>
      </c>
      <c r="I484" s="40" t="s">
        <v>12</v>
      </c>
      <c r="J484" s="40" t="s">
        <v>12</v>
      </c>
    </row>
    <row r="485" spans="4:10" x14ac:dyDescent="0.25">
      <c r="E485" t="s">
        <v>100</v>
      </c>
      <c r="F485" s="40" t="s">
        <v>12</v>
      </c>
      <c r="G485" s="40" t="s">
        <v>12</v>
      </c>
      <c r="H485" s="40" t="s">
        <v>12</v>
      </c>
      <c r="I485" s="40" t="s">
        <v>12</v>
      </c>
      <c r="J485" s="40" t="s">
        <v>12</v>
      </c>
    </row>
    <row r="486" spans="4:10" x14ac:dyDescent="0.25">
      <c r="D486" t="s">
        <v>365</v>
      </c>
      <c r="E486" t="s">
        <v>97</v>
      </c>
      <c r="F486" s="40" t="s">
        <v>12</v>
      </c>
      <c r="G486" s="40" t="s">
        <v>12</v>
      </c>
      <c r="H486" s="40" t="s">
        <v>12</v>
      </c>
      <c r="I486" s="40" t="s">
        <v>12</v>
      </c>
      <c r="J486" s="40" t="s">
        <v>12</v>
      </c>
    </row>
    <row r="487" spans="4:10" x14ac:dyDescent="0.25">
      <c r="E487" t="s">
        <v>100</v>
      </c>
      <c r="F487" s="40" t="s">
        <v>12</v>
      </c>
      <c r="G487" s="40" t="s">
        <v>12</v>
      </c>
      <c r="H487" s="40" t="s">
        <v>12</v>
      </c>
      <c r="I487" s="40" t="s">
        <v>12</v>
      </c>
      <c r="J487" s="40" t="s">
        <v>12</v>
      </c>
    </row>
    <row r="488" spans="4:10" x14ac:dyDescent="0.25">
      <c r="D488" t="s">
        <v>366</v>
      </c>
      <c r="E488" t="s">
        <v>97</v>
      </c>
      <c r="F488" s="40" t="s">
        <v>12</v>
      </c>
      <c r="G488" s="40" t="s">
        <v>12</v>
      </c>
      <c r="H488" s="40" t="s">
        <v>12</v>
      </c>
      <c r="I488" s="40" t="s">
        <v>12</v>
      </c>
      <c r="J488" s="40" t="s">
        <v>12</v>
      </c>
    </row>
    <row r="489" spans="4:10" x14ac:dyDescent="0.25">
      <c r="D489" t="s">
        <v>367</v>
      </c>
      <c r="E489" t="s">
        <v>97</v>
      </c>
      <c r="F489" s="40" t="s">
        <v>12</v>
      </c>
      <c r="G489" s="40" t="s">
        <v>12</v>
      </c>
      <c r="H489" s="40" t="s">
        <v>12</v>
      </c>
      <c r="I489" s="40" t="s">
        <v>12</v>
      </c>
      <c r="J489" s="40" t="s">
        <v>12</v>
      </c>
    </row>
    <row r="490" spans="4:10" x14ac:dyDescent="0.25">
      <c r="E490" t="s">
        <v>100</v>
      </c>
      <c r="F490" s="40" t="s">
        <v>12</v>
      </c>
      <c r="G490" s="40" t="s">
        <v>12</v>
      </c>
      <c r="H490" s="40" t="s">
        <v>12</v>
      </c>
      <c r="I490" s="40" t="s">
        <v>12</v>
      </c>
      <c r="J490" s="40" t="s">
        <v>12</v>
      </c>
    </row>
    <row r="491" spans="4:10" x14ac:dyDescent="0.25">
      <c r="D491" t="s">
        <v>368</v>
      </c>
      <c r="E491" t="s">
        <v>97</v>
      </c>
      <c r="F491" s="40" t="s">
        <v>12</v>
      </c>
      <c r="G491" s="40" t="s">
        <v>12</v>
      </c>
      <c r="H491" s="40" t="s">
        <v>12</v>
      </c>
      <c r="I491" s="40" t="s">
        <v>12</v>
      </c>
      <c r="J491" s="40" t="s">
        <v>12</v>
      </c>
    </row>
    <row r="492" spans="4:10" x14ac:dyDescent="0.25">
      <c r="E492" t="s">
        <v>100</v>
      </c>
      <c r="F492" s="40" t="s">
        <v>12</v>
      </c>
      <c r="G492" s="40" t="s">
        <v>12</v>
      </c>
      <c r="H492" s="40" t="s">
        <v>12</v>
      </c>
      <c r="I492" s="40" t="s">
        <v>12</v>
      </c>
      <c r="J492" s="40" t="s">
        <v>12</v>
      </c>
    </row>
    <row r="493" spans="4:10" x14ac:dyDescent="0.25">
      <c r="D493" t="s">
        <v>369</v>
      </c>
      <c r="E493" t="s">
        <v>97</v>
      </c>
      <c r="F493" s="40" t="s">
        <v>12</v>
      </c>
      <c r="G493" s="40" t="s">
        <v>12</v>
      </c>
      <c r="H493" s="40" t="s">
        <v>12</v>
      </c>
      <c r="I493" s="40" t="s">
        <v>12</v>
      </c>
      <c r="J493" s="40" t="s">
        <v>12</v>
      </c>
    </row>
    <row r="494" spans="4:10" x14ac:dyDescent="0.25">
      <c r="E494" t="s">
        <v>100</v>
      </c>
      <c r="F494" s="40" t="s">
        <v>12</v>
      </c>
      <c r="G494" s="40" t="s">
        <v>12</v>
      </c>
      <c r="H494" s="40" t="s">
        <v>12</v>
      </c>
      <c r="I494" s="40" t="s">
        <v>12</v>
      </c>
      <c r="J494" s="40" t="s">
        <v>12</v>
      </c>
    </row>
    <row r="495" spans="4:10" x14ac:dyDescent="0.25">
      <c r="D495" t="s">
        <v>370</v>
      </c>
      <c r="E495" t="s">
        <v>97</v>
      </c>
      <c r="F495" s="40" t="s">
        <v>12</v>
      </c>
      <c r="G495" s="40" t="s">
        <v>12</v>
      </c>
      <c r="H495" s="40" t="s">
        <v>12</v>
      </c>
      <c r="I495" s="40" t="s">
        <v>12</v>
      </c>
      <c r="J495" s="40" t="s">
        <v>12</v>
      </c>
    </row>
    <row r="496" spans="4:10" x14ac:dyDescent="0.25">
      <c r="E496" t="s">
        <v>100</v>
      </c>
      <c r="F496" s="40" t="s">
        <v>12</v>
      </c>
      <c r="G496" s="40" t="s">
        <v>12</v>
      </c>
      <c r="H496" s="40" t="s">
        <v>12</v>
      </c>
      <c r="I496" s="40" t="s">
        <v>12</v>
      </c>
      <c r="J496" s="40" t="s">
        <v>12</v>
      </c>
    </row>
    <row r="497" spans="4:10" x14ac:dyDescent="0.25">
      <c r="D497" t="s">
        <v>371</v>
      </c>
      <c r="E497" t="s">
        <v>97</v>
      </c>
      <c r="F497" s="40" t="s">
        <v>12</v>
      </c>
      <c r="G497" s="40" t="s">
        <v>12</v>
      </c>
      <c r="H497" s="40" t="s">
        <v>12</v>
      </c>
      <c r="I497" s="40" t="s">
        <v>12</v>
      </c>
      <c r="J497" s="40" t="s">
        <v>12</v>
      </c>
    </row>
    <row r="498" spans="4:10" x14ac:dyDescent="0.25">
      <c r="E498" t="s">
        <v>100</v>
      </c>
      <c r="F498" s="40" t="s">
        <v>12</v>
      </c>
      <c r="G498" s="40" t="s">
        <v>12</v>
      </c>
      <c r="H498" s="40" t="s">
        <v>12</v>
      </c>
      <c r="I498" s="40" t="s">
        <v>12</v>
      </c>
      <c r="J498" s="40" t="s">
        <v>12</v>
      </c>
    </row>
    <row r="499" spans="4:10" x14ac:dyDescent="0.25">
      <c r="D499" t="s">
        <v>372</v>
      </c>
      <c r="E499" t="s">
        <v>100</v>
      </c>
      <c r="F499" s="40" t="s">
        <v>12</v>
      </c>
      <c r="G499" s="40" t="s">
        <v>12</v>
      </c>
      <c r="H499" s="40" t="s">
        <v>12</v>
      </c>
      <c r="I499" s="40" t="s">
        <v>12</v>
      </c>
      <c r="J499" s="40" t="s">
        <v>12</v>
      </c>
    </row>
    <row r="500" spans="4:10" x14ac:dyDescent="0.25">
      <c r="D500" t="s">
        <v>373</v>
      </c>
      <c r="E500" t="s">
        <v>97</v>
      </c>
      <c r="F500" s="40" t="s">
        <v>12</v>
      </c>
      <c r="G500" s="40" t="s">
        <v>12</v>
      </c>
      <c r="H500" s="40" t="s">
        <v>12</v>
      </c>
      <c r="I500" s="40" t="s">
        <v>12</v>
      </c>
      <c r="J500" s="40" t="s">
        <v>12</v>
      </c>
    </row>
    <row r="501" spans="4:10" x14ac:dyDescent="0.25">
      <c r="E501" t="s">
        <v>100</v>
      </c>
      <c r="F501" s="40" t="s">
        <v>12</v>
      </c>
      <c r="G501" s="40" t="s">
        <v>12</v>
      </c>
      <c r="H501" s="40" t="s">
        <v>12</v>
      </c>
      <c r="I501" s="40" t="s">
        <v>12</v>
      </c>
      <c r="J501" s="40" t="s">
        <v>12</v>
      </c>
    </row>
    <row r="502" spans="4:10" x14ac:dyDescent="0.25">
      <c r="D502" t="s">
        <v>374</v>
      </c>
      <c r="E502" t="s">
        <v>97</v>
      </c>
      <c r="F502" s="40" t="s">
        <v>12</v>
      </c>
      <c r="G502" s="40" t="s">
        <v>12</v>
      </c>
      <c r="H502" s="40" t="s">
        <v>12</v>
      </c>
      <c r="I502" s="40" t="s">
        <v>12</v>
      </c>
      <c r="J502" s="40" t="s">
        <v>12</v>
      </c>
    </row>
    <row r="503" spans="4:10" x14ac:dyDescent="0.25">
      <c r="E503" t="s">
        <v>100</v>
      </c>
      <c r="F503" s="40" t="s">
        <v>12</v>
      </c>
      <c r="G503" s="40" t="s">
        <v>12</v>
      </c>
      <c r="H503" s="40" t="s">
        <v>12</v>
      </c>
      <c r="I503" s="40" t="s">
        <v>12</v>
      </c>
      <c r="J503" s="40" t="s">
        <v>12</v>
      </c>
    </row>
    <row r="504" spans="4:10" x14ac:dyDescent="0.25">
      <c r="D504" t="s">
        <v>375</v>
      </c>
      <c r="E504" t="s">
        <v>97</v>
      </c>
      <c r="F504" s="40" t="s">
        <v>12</v>
      </c>
      <c r="G504" s="40" t="s">
        <v>12</v>
      </c>
      <c r="H504" s="40" t="s">
        <v>12</v>
      </c>
      <c r="I504" s="40" t="s">
        <v>12</v>
      </c>
      <c r="J504" s="40" t="s">
        <v>12</v>
      </c>
    </row>
    <row r="505" spans="4:10" x14ac:dyDescent="0.25">
      <c r="E505" t="s">
        <v>100</v>
      </c>
      <c r="F505" s="40" t="s">
        <v>12</v>
      </c>
      <c r="G505" s="40" t="s">
        <v>12</v>
      </c>
      <c r="H505" s="40" t="s">
        <v>12</v>
      </c>
      <c r="I505" s="40" t="s">
        <v>12</v>
      </c>
      <c r="J505" s="40" t="s">
        <v>12</v>
      </c>
    </row>
    <row r="506" spans="4:10" x14ac:dyDescent="0.25">
      <c r="D506" t="s">
        <v>376</v>
      </c>
      <c r="E506" t="s">
        <v>97</v>
      </c>
      <c r="F506" s="40" t="s">
        <v>12</v>
      </c>
      <c r="G506" s="40" t="s">
        <v>12</v>
      </c>
      <c r="H506" s="40" t="s">
        <v>12</v>
      </c>
      <c r="I506" s="40" t="s">
        <v>12</v>
      </c>
      <c r="J506" s="40" t="s">
        <v>12</v>
      </c>
    </row>
    <row r="507" spans="4:10" x14ac:dyDescent="0.25">
      <c r="E507" t="s">
        <v>100</v>
      </c>
      <c r="F507" s="40" t="s">
        <v>12</v>
      </c>
      <c r="G507" s="40" t="s">
        <v>12</v>
      </c>
      <c r="H507" s="40" t="s">
        <v>12</v>
      </c>
      <c r="I507" s="40" t="s">
        <v>12</v>
      </c>
      <c r="J507" s="40" t="s">
        <v>12</v>
      </c>
    </row>
    <row r="508" spans="4:10" x14ac:dyDescent="0.25">
      <c r="D508" t="s">
        <v>377</v>
      </c>
      <c r="E508" t="s">
        <v>97</v>
      </c>
      <c r="F508" s="40" t="s">
        <v>12</v>
      </c>
      <c r="G508" s="40" t="s">
        <v>12</v>
      </c>
      <c r="H508" s="40" t="s">
        <v>12</v>
      </c>
      <c r="I508" s="40" t="s">
        <v>12</v>
      </c>
      <c r="J508" s="40" t="s">
        <v>12</v>
      </c>
    </row>
    <row r="509" spans="4:10" x14ac:dyDescent="0.25">
      <c r="E509" t="s">
        <v>100</v>
      </c>
      <c r="F509" s="40" t="s">
        <v>12</v>
      </c>
      <c r="G509" s="40" t="s">
        <v>12</v>
      </c>
      <c r="H509" s="40" t="s">
        <v>12</v>
      </c>
      <c r="I509" s="40" t="s">
        <v>12</v>
      </c>
      <c r="J509" s="40" t="s">
        <v>12</v>
      </c>
    </row>
    <row r="510" spans="4:10" x14ac:dyDescent="0.25">
      <c r="D510" t="s">
        <v>378</v>
      </c>
      <c r="E510" t="s">
        <v>97</v>
      </c>
      <c r="F510" s="40" t="s">
        <v>12</v>
      </c>
      <c r="G510" s="40" t="s">
        <v>12</v>
      </c>
      <c r="H510" s="40" t="s">
        <v>12</v>
      </c>
      <c r="I510" s="40" t="s">
        <v>12</v>
      </c>
      <c r="J510" s="40" t="s">
        <v>12</v>
      </c>
    </row>
    <row r="511" spans="4:10" x14ac:dyDescent="0.25">
      <c r="E511" t="s">
        <v>100</v>
      </c>
      <c r="F511" s="40" t="s">
        <v>12</v>
      </c>
      <c r="G511" s="40" t="s">
        <v>12</v>
      </c>
      <c r="H511" s="40" t="s">
        <v>12</v>
      </c>
      <c r="I511" s="40" t="s">
        <v>12</v>
      </c>
      <c r="J511" s="40" t="s">
        <v>12</v>
      </c>
    </row>
    <row r="512" spans="4:10" x14ac:dyDescent="0.25">
      <c r="D512" t="s">
        <v>379</v>
      </c>
      <c r="E512" t="s">
        <v>97</v>
      </c>
      <c r="F512" s="40" t="s">
        <v>12</v>
      </c>
      <c r="G512" s="40" t="s">
        <v>12</v>
      </c>
      <c r="H512" s="40" t="s">
        <v>12</v>
      </c>
      <c r="I512" s="40" t="s">
        <v>12</v>
      </c>
      <c r="J512" s="40" t="s">
        <v>12</v>
      </c>
    </row>
    <row r="513" spans="4:10" x14ac:dyDescent="0.25">
      <c r="E513" t="s">
        <v>100</v>
      </c>
      <c r="F513" s="40" t="s">
        <v>12</v>
      </c>
      <c r="G513" s="40" t="s">
        <v>12</v>
      </c>
      <c r="H513" s="40" t="s">
        <v>12</v>
      </c>
      <c r="I513" s="40" t="s">
        <v>12</v>
      </c>
      <c r="J513" s="40" t="s">
        <v>12</v>
      </c>
    </row>
    <row r="514" spans="4:10" x14ac:dyDescent="0.25">
      <c r="D514" t="s">
        <v>380</v>
      </c>
      <c r="E514" t="s">
        <v>97</v>
      </c>
      <c r="F514" s="40" t="s">
        <v>12</v>
      </c>
      <c r="G514" s="40" t="s">
        <v>12</v>
      </c>
      <c r="H514" s="40" t="s">
        <v>12</v>
      </c>
      <c r="I514" s="40" t="s">
        <v>12</v>
      </c>
      <c r="J514" s="40" t="s">
        <v>12</v>
      </c>
    </row>
    <row r="515" spans="4:10" x14ac:dyDescent="0.25">
      <c r="E515" t="s">
        <v>100</v>
      </c>
      <c r="F515" s="40" t="s">
        <v>12</v>
      </c>
      <c r="G515" s="40" t="s">
        <v>12</v>
      </c>
      <c r="H515" s="40" t="s">
        <v>12</v>
      </c>
      <c r="I515" s="40" t="s">
        <v>12</v>
      </c>
      <c r="J515" s="40" t="s">
        <v>12</v>
      </c>
    </row>
    <row r="516" spans="4:10" x14ac:dyDescent="0.25">
      <c r="D516" t="s">
        <v>381</v>
      </c>
      <c r="E516" t="s">
        <v>97</v>
      </c>
      <c r="F516" s="40" t="s">
        <v>12</v>
      </c>
      <c r="G516" s="40" t="s">
        <v>12</v>
      </c>
      <c r="H516" s="40" t="s">
        <v>12</v>
      </c>
      <c r="I516" s="40" t="s">
        <v>12</v>
      </c>
      <c r="J516" s="40" t="s">
        <v>12</v>
      </c>
    </row>
    <row r="517" spans="4:10" x14ac:dyDescent="0.25">
      <c r="E517" t="s">
        <v>100</v>
      </c>
      <c r="F517" s="40" t="s">
        <v>12</v>
      </c>
      <c r="G517" s="40" t="s">
        <v>12</v>
      </c>
      <c r="H517" s="40" t="s">
        <v>12</v>
      </c>
      <c r="I517" s="40" t="s">
        <v>12</v>
      </c>
      <c r="J517" s="40" t="s">
        <v>12</v>
      </c>
    </row>
    <row r="518" spans="4:10" x14ac:dyDescent="0.25">
      <c r="D518" t="s">
        <v>382</v>
      </c>
      <c r="E518" t="s">
        <v>97</v>
      </c>
      <c r="F518" s="40" t="s">
        <v>12</v>
      </c>
      <c r="G518" s="40" t="s">
        <v>12</v>
      </c>
      <c r="H518" s="40" t="s">
        <v>12</v>
      </c>
      <c r="I518" s="40" t="s">
        <v>12</v>
      </c>
      <c r="J518" s="40" t="s">
        <v>12</v>
      </c>
    </row>
    <row r="519" spans="4:10" x14ac:dyDescent="0.25">
      <c r="E519" t="s">
        <v>100</v>
      </c>
      <c r="F519" s="40" t="s">
        <v>12</v>
      </c>
      <c r="G519" s="40" t="s">
        <v>12</v>
      </c>
      <c r="H519" s="40" t="s">
        <v>12</v>
      </c>
      <c r="I519" s="40" t="s">
        <v>12</v>
      </c>
      <c r="J519" s="40" t="s">
        <v>12</v>
      </c>
    </row>
    <row r="520" spans="4:10" x14ac:dyDescent="0.25">
      <c r="D520" t="s">
        <v>383</v>
      </c>
      <c r="E520" t="s">
        <v>97</v>
      </c>
      <c r="F520" s="40" t="s">
        <v>12</v>
      </c>
      <c r="G520" s="40" t="s">
        <v>12</v>
      </c>
      <c r="H520" s="40" t="s">
        <v>12</v>
      </c>
      <c r="I520" s="40" t="s">
        <v>12</v>
      </c>
      <c r="J520" s="40" t="s">
        <v>12</v>
      </c>
    </row>
    <row r="521" spans="4:10" x14ac:dyDescent="0.25">
      <c r="E521" t="s">
        <v>100</v>
      </c>
      <c r="F521" s="40" t="s">
        <v>12</v>
      </c>
      <c r="G521" s="40" t="s">
        <v>12</v>
      </c>
      <c r="H521" s="40" t="s">
        <v>12</v>
      </c>
      <c r="I521" s="40" t="s">
        <v>12</v>
      </c>
      <c r="J521" s="40" t="s">
        <v>12</v>
      </c>
    </row>
    <row r="522" spans="4:10" x14ac:dyDescent="0.25">
      <c r="D522" t="s">
        <v>384</v>
      </c>
      <c r="E522" t="s">
        <v>97</v>
      </c>
      <c r="F522" s="40" t="s">
        <v>12</v>
      </c>
      <c r="G522" s="40" t="s">
        <v>12</v>
      </c>
      <c r="H522" s="40" t="s">
        <v>12</v>
      </c>
      <c r="I522" s="40" t="s">
        <v>12</v>
      </c>
      <c r="J522" s="40" t="s">
        <v>12</v>
      </c>
    </row>
    <row r="523" spans="4:10" x14ac:dyDescent="0.25">
      <c r="D523" t="s">
        <v>385</v>
      </c>
      <c r="E523" t="s">
        <v>97</v>
      </c>
      <c r="F523" s="40" t="s">
        <v>12</v>
      </c>
      <c r="G523" s="40" t="s">
        <v>12</v>
      </c>
      <c r="H523" s="40" t="s">
        <v>12</v>
      </c>
      <c r="I523" s="40" t="s">
        <v>12</v>
      </c>
      <c r="J523" s="40" t="s">
        <v>12</v>
      </c>
    </row>
    <row r="524" spans="4:10" x14ac:dyDescent="0.25">
      <c r="E524" t="s">
        <v>100</v>
      </c>
      <c r="F524" s="40" t="s">
        <v>12</v>
      </c>
      <c r="G524" s="40" t="s">
        <v>12</v>
      </c>
      <c r="H524" s="40" t="s">
        <v>12</v>
      </c>
      <c r="I524" s="40" t="s">
        <v>12</v>
      </c>
      <c r="J524" s="40" t="s">
        <v>12</v>
      </c>
    </row>
    <row r="525" spans="4:10" x14ac:dyDescent="0.25">
      <c r="D525" t="s">
        <v>386</v>
      </c>
      <c r="E525" t="s">
        <v>97</v>
      </c>
      <c r="F525" s="40" t="s">
        <v>12</v>
      </c>
      <c r="G525" s="40" t="s">
        <v>12</v>
      </c>
      <c r="H525" s="40" t="s">
        <v>12</v>
      </c>
      <c r="I525" s="40" t="s">
        <v>12</v>
      </c>
      <c r="J525" s="40" t="s">
        <v>12</v>
      </c>
    </row>
    <row r="526" spans="4:10" x14ac:dyDescent="0.25">
      <c r="E526" t="s">
        <v>100</v>
      </c>
      <c r="F526" s="40" t="s">
        <v>12</v>
      </c>
      <c r="G526" s="40" t="s">
        <v>12</v>
      </c>
      <c r="H526" s="40" t="s">
        <v>12</v>
      </c>
      <c r="I526" s="40" t="s">
        <v>12</v>
      </c>
      <c r="J526" s="40" t="s">
        <v>12</v>
      </c>
    </row>
    <row r="527" spans="4:10" x14ac:dyDescent="0.25">
      <c r="D527" t="s">
        <v>387</v>
      </c>
      <c r="E527" t="s">
        <v>97</v>
      </c>
      <c r="F527" s="40" t="s">
        <v>12</v>
      </c>
      <c r="G527" s="40" t="s">
        <v>12</v>
      </c>
      <c r="H527" s="40" t="s">
        <v>12</v>
      </c>
      <c r="I527" s="40" t="s">
        <v>12</v>
      </c>
      <c r="J527" s="40" t="s">
        <v>12</v>
      </c>
    </row>
    <row r="528" spans="4:10" x14ac:dyDescent="0.25">
      <c r="E528" t="s">
        <v>100</v>
      </c>
      <c r="F528" s="40" t="s">
        <v>12</v>
      </c>
      <c r="G528" s="40" t="s">
        <v>12</v>
      </c>
      <c r="H528" s="40" t="s">
        <v>12</v>
      </c>
      <c r="I528" s="40" t="s">
        <v>12</v>
      </c>
      <c r="J528" s="40" t="s">
        <v>12</v>
      </c>
    </row>
    <row r="529" spans="4:10" x14ac:dyDescent="0.25">
      <c r="D529" t="s">
        <v>388</v>
      </c>
      <c r="E529" t="s">
        <v>97</v>
      </c>
      <c r="F529" s="40" t="s">
        <v>12</v>
      </c>
      <c r="G529" s="40" t="s">
        <v>12</v>
      </c>
      <c r="H529" s="40" t="s">
        <v>12</v>
      </c>
      <c r="I529" s="40" t="s">
        <v>12</v>
      </c>
      <c r="J529" s="40" t="s">
        <v>12</v>
      </c>
    </row>
    <row r="530" spans="4:10" x14ac:dyDescent="0.25">
      <c r="E530" t="s">
        <v>100</v>
      </c>
      <c r="F530" s="40" t="s">
        <v>12</v>
      </c>
      <c r="G530" s="40" t="s">
        <v>12</v>
      </c>
      <c r="H530" s="40" t="s">
        <v>12</v>
      </c>
      <c r="I530" s="40" t="s">
        <v>12</v>
      </c>
      <c r="J530" s="40" t="s">
        <v>12</v>
      </c>
    </row>
    <row r="531" spans="4:10" x14ac:dyDescent="0.25">
      <c r="D531" t="s">
        <v>389</v>
      </c>
      <c r="E531" t="s">
        <v>97</v>
      </c>
      <c r="F531" s="40" t="s">
        <v>12</v>
      </c>
      <c r="G531" s="40" t="s">
        <v>12</v>
      </c>
      <c r="H531" s="40" t="s">
        <v>12</v>
      </c>
      <c r="I531" s="40" t="s">
        <v>12</v>
      </c>
      <c r="J531" s="40" t="s">
        <v>12</v>
      </c>
    </row>
    <row r="532" spans="4:10" x14ac:dyDescent="0.25">
      <c r="E532" t="s">
        <v>100</v>
      </c>
      <c r="F532" s="40" t="s">
        <v>12</v>
      </c>
      <c r="G532" s="40" t="s">
        <v>12</v>
      </c>
      <c r="H532" s="40" t="s">
        <v>12</v>
      </c>
      <c r="I532" s="40" t="s">
        <v>12</v>
      </c>
      <c r="J532" s="40" t="s">
        <v>12</v>
      </c>
    </row>
    <row r="533" spans="4:10" x14ac:dyDescent="0.25">
      <c r="D533" t="s">
        <v>390</v>
      </c>
      <c r="E533" t="s">
        <v>97</v>
      </c>
      <c r="F533" s="40" t="s">
        <v>12</v>
      </c>
      <c r="G533" s="40" t="s">
        <v>12</v>
      </c>
      <c r="H533" s="40" t="s">
        <v>12</v>
      </c>
      <c r="I533" s="40" t="s">
        <v>12</v>
      </c>
      <c r="J533" s="40" t="s">
        <v>12</v>
      </c>
    </row>
    <row r="534" spans="4:10" x14ac:dyDescent="0.25">
      <c r="E534" t="s">
        <v>100</v>
      </c>
      <c r="F534" s="40" t="s">
        <v>12</v>
      </c>
      <c r="G534" s="40" t="s">
        <v>12</v>
      </c>
      <c r="H534" s="40" t="s">
        <v>12</v>
      </c>
      <c r="I534" s="40" t="s">
        <v>12</v>
      </c>
      <c r="J534" s="40" t="s">
        <v>12</v>
      </c>
    </row>
    <row r="535" spans="4:10" x14ac:dyDescent="0.25">
      <c r="D535" t="s">
        <v>391</v>
      </c>
      <c r="E535" t="s">
        <v>97</v>
      </c>
      <c r="F535" s="40" t="s">
        <v>12</v>
      </c>
      <c r="G535" s="40" t="s">
        <v>12</v>
      </c>
      <c r="H535" s="40" t="s">
        <v>12</v>
      </c>
      <c r="I535" s="40" t="s">
        <v>12</v>
      </c>
      <c r="J535" s="40" t="s">
        <v>12</v>
      </c>
    </row>
    <row r="536" spans="4:10" x14ac:dyDescent="0.25">
      <c r="E536" t="s">
        <v>100</v>
      </c>
      <c r="F536" s="40" t="s">
        <v>12</v>
      </c>
      <c r="G536" s="40" t="s">
        <v>12</v>
      </c>
      <c r="H536" s="40" t="s">
        <v>12</v>
      </c>
      <c r="I536" s="40" t="s">
        <v>12</v>
      </c>
      <c r="J536" s="40" t="s">
        <v>12</v>
      </c>
    </row>
    <row r="537" spans="4:10" x14ac:dyDescent="0.25">
      <c r="D537" t="s">
        <v>392</v>
      </c>
      <c r="E537" t="s">
        <v>97</v>
      </c>
      <c r="F537" s="40" t="s">
        <v>12</v>
      </c>
      <c r="G537" s="40" t="s">
        <v>12</v>
      </c>
      <c r="H537" s="40" t="s">
        <v>12</v>
      </c>
      <c r="I537" s="40" t="s">
        <v>12</v>
      </c>
      <c r="J537" s="40" t="s">
        <v>12</v>
      </c>
    </row>
    <row r="538" spans="4:10" x14ac:dyDescent="0.25">
      <c r="E538" t="s">
        <v>100</v>
      </c>
      <c r="F538" s="40" t="s">
        <v>12</v>
      </c>
      <c r="G538" s="40" t="s">
        <v>12</v>
      </c>
      <c r="H538" s="40" t="s">
        <v>12</v>
      </c>
      <c r="I538" s="40" t="s">
        <v>12</v>
      </c>
      <c r="J538" s="40" t="s">
        <v>12</v>
      </c>
    </row>
    <row r="539" spans="4:10" x14ac:dyDescent="0.25">
      <c r="D539" t="s">
        <v>393</v>
      </c>
      <c r="E539" t="s">
        <v>100</v>
      </c>
      <c r="F539" s="40" t="s">
        <v>12</v>
      </c>
      <c r="G539" s="40" t="s">
        <v>12</v>
      </c>
      <c r="H539" s="40" t="s">
        <v>12</v>
      </c>
      <c r="I539" s="40" t="s">
        <v>12</v>
      </c>
      <c r="J539" s="40" t="s">
        <v>12</v>
      </c>
    </row>
    <row r="540" spans="4:10" x14ac:dyDescent="0.25">
      <c r="D540" t="s">
        <v>394</v>
      </c>
      <c r="E540" t="s">
        <v>97</v>
      </c>
      <c r="F540" s="40" t="s">
        <v>12</v>
      </c>
      <c r="G540" s="40" t="s">
        <v>12</v>
      </c>
      <c r="H540" s="40" t="s">
        <v>12</v>
      </c>
      <c r="I540" s="40" t="s">
        <v>12</v>
      </c>
      <c r="J540" s="40" t="s">
        <v>12</v>
      </c>
    </row>
    <row r="541" spans="4:10" x14ac:dyDescent="0.25">
      <c r="E541" t="s">
        <v>100</v>
      </c>
      <c r="F541" s="40" t="s">
        <v>12</v>
      </c>
      <c r="G541" s="40" t="s">
        <v>12</v>
      </c>
      <c r="H541" s="40" t="s">
        <v>12</v>
      </c>
      <c r="I541" s="40" t="s">
        <v>12</v>
      </c>
      <c r="J541" s="40" t="s">
        <v>12</v>
      </c>
    </row>
    <row r="542" spans="4:10" x14ac:dyDescent="0.25">
      <c r="D542" t="s">
        <v>395</v>
      </c>
      <c r="E542" t="s">
        <v>97</v>
      </c>
      <c r="F542" s="40" t="s">
        <v>12</v>
      </c>
      <c r="G542" s="40" t="s">
        <v>12</v>
      </c>
      <c r="H542" s="40" t="s">
        <v>12</v>
      </c>
      <c r="I542" s="40" t="s">
        <v>12</v>
      </c>
      <c r="J542" s="40" t="s">
        <v>12</v>
      </c>
    </row>
    <row r="543" spans="4:10" x14ac:dyDescent="0.25">
      <c r="E543" t="s">
        <v>100</v>
      </c>
      <c r="F543" s="40" t="s">
        <v>12</v>
      </c>
      <c r="G543" s="40" t="s">
        <v>12</v>
      </c>
      <c r="H543" s="40" t="s">
        <v>12</v>
      </c>
      <c r="I543" s="40" t="s">
        <v>12</v>
      </c>
      <c r="J543" s="40" t="s">
        <v>12</v>
      </c>
    </row>
    <row r="544" spans="4:10" x14ac:dyDescent="0.25">
      <c r="D544" t="s">
        <v>396</v>
      </c>
      <c r="E544" t="s">
        <v>97</v>
      </c>
      <c r="F544" s="40" t="s">
        <v>12</v>
      </c>
      <c r="G544" s="40" t="s">
        <v>12</v>
      </c>
      <c r="H544" s="40" t="s">
        <v>12</v>
      </c>
      <c r="I544" s="40" t="s">
        <v>12</v>
      </c>
      <c r="J544" s="40" t="s">
        <v>12</v>
      </c>
    </row>
    <row r="545" spans="4:10" x14ac:dyDescent="0.25">
      <c r="E545" t="s">
        <v>100</v>
      </c>
      <c r="F545" s="40" t="s">
        <v>12</v>
      </c>
      <c r="G545" s="40" t="s">
        <v>12</v>
      </c>
      <c r="H545" s="40" t="s">
        <v>12</v>
      </c>
      <c r="I545" s="40" t="s">
        <v>12</v>
      </c>
      <c r="J545" s="40" t="s">
        <v>12</v>
      </c>
    </row>
    <row r="546" spans="4:10" x14ac:dyDescent="0.25">
      <c r="D546" t="s">
        <v>397</v>
      </c>
      <c r="E546" t="s">
        <v>97</v>
      </c>
      <c r="F546" s="40" t="s">
        <v>12</v>
      </c>
      <c r="G546" s="40" t="s">
        <v>12</v>
      </c>
      <c r="H546" s="40" t="s">
        <v>12</v>
      </c>
      <c r="I546" s="40" t="s">
        <v>12</v>
      </c>
      <c r="J546" s="40" t="s">
        <v>12</v>
      </c>
    </row>
    <row r="547" spans="4:10" x14ac:dyDescent="0.25">
      <c r="E547" t="s">
        <v>100</v>
      </c>
      <c r="F547" s="40" t="s">
        <v>12</v>
      </c>
      <c r="G547" s="40" t="s">
        <v>12</v>
      </c>
      <c r="H547" s="40" t="s">
        <v>12</v>
      </c>
      <c r="I547" s="40" t="s">
        <v>12</v>
      </c>
      <c r="J547" s="40" t="s">
        <v>12</v>
      </c>
    </row>
    <row r="548" spans="4:10" x14ac:dyDescent="0.25">
      <c r="D548" t="s">
        <v>398</v>
      </c>
      <c r="E548" t="s">
        <v>97</v>
      </c>
      <c r="F548" s="40" t="s">
        <v>12</v>
      </c>
      <c r="G548" s="40" t="s">
        <v>12</v>
      </c>
      <c r="H548" s="40" t="s">
        <v>12</v>
      </c>
      <c r="I548" s="40" t="s">
        <v>12</v>
      </c>
      <c r="J548" s="40" t="s">
        <v>12</v>
      </c>
    </row>
    <row r="549" spans="4:10" x14ac:dyDescent="0.25">
      <c r="E549" t="s">
        <v>100</v>
      </c>
      <c r="F549" s="40" t="s">
        <v>12</v>
      </c>
      <c r="G549" s="40" t="s">
        <v>12</v>
      </c>
      <c r="H549" s="40" t="s">
        <v>12</v>
      </c>
      <c r="I549" s="40" t="s">
        <v>12</v>
      </c>
      <c r="J549" s="40" t="s">
        <v>12</v>
      </c>
    </row>
    <row r="550" spans="4:10" x14ac:dyDescent="0.25">
      <c r="D550" t="s">
        <v>399</v>
      </c>
      <c r="E550" t="s">
        <v>97</v>
      </c>
      <c r="F550" s="40" t="s">
        <v>12</v>
      </c>
      <c r="G550" s="40" t="s">
        <v>12</v>
      </c>
      <c r="H550" s="40" t="s">
        <v>12</v>
      </c>
      <c r="I550" s="40" t="s">
        <v>12</v>
      </c>
      <c r="J550" s="40" t="s">
        <v>12</v>
      </c>
    </row>
    <row r="551" spans="4:10" x14ac:dyDescent="0.25">
      <c r="E551" t="s">
        <v>100</v>
      </c>
      <c r="F551" s="40" t="s">
        <v>12</v>
      </c>
      <c r="G551" s="40" t="s">
        <v>12</v>
      </c>
      <c r="H551" s="40" t="s">
        <v>12</v>
      </c>
      <c r="I551" s="40" t="s">
        <v>12</v>
      </c>
      <c r="J551" s="40" t="s">
        <v>12</v>
      </c>
    </row>
    <row r="552" spans="4:10" x14ac:dyDescent="0.25">
      <c r="D552" t="s">
        <v>400</v>
      </c>
      <c r="E552" t="s">
        <v>97</v>
      </c>
      <c r="F552" s="40" t="s">
        <v>12</v>
      </c>
      <c r="G552" s="40" t="s">
        <v>12</v>
      </c>
      <c r="H552" s="40" t="s">
        <v>12</v>
      </c>
      <c r="I552" s="40" t="s">
        <v>12</v>
      </c>
      <c r="J552" s="40" t="s">
        <v>12</v>
      </c>
    </row>
    <row r="553" spans="4:10" x14ac:dyDescent="0.25">
      <c r="E553" t="s">
        <v>100</v>
      </c>
      <c r="F553" s="40" t="s">
        <v>12</v>
      </c>
      <c r="G553" s="40" t="s">
        <v>12</v>
      </c>
      <c r="H553" s="40" t="s">
        <v>12</v>
      </c>
      <c r="I553" s="40" t="s">
        <v>12</v>
      </c>
      <c r="J553" s="40" t="s">
        <v>12</v>
      </c>
    </row>
    <row r="554" spans="4:10" x14ac:dyDescent="0.25">
      <c r="D554" t="s">
        <v>401</v>
      </c>
      <c r="E554" t="s">
        <v>100</v>
      </c>
      <c r="F554" s="40" t="s">
        <v>12</v>
      </c>
      <c r="G554" s="40" t="s">
        <v>12</v>
      </c>
      <c r="H554" s="40" t="s">
        <v>12</v>
      </c>
      <c r="I554" s="40" t="s">
        <v>12</v>
      </c>
      <c r="J554" s="40" t="s">
        <v>12</v>
      </c>
    </row>
    <row r="555" spans="4:10" x14ac:dyDescent="0.25">
      <c r="D555" t="s">
        <v>402</v>
      </c>
      <c r="E555" t="s">
        <v>97</v>
      </c>
      <c r="F555" s="40" t="s">
        <v>12</v>
      </c>
      <c r="G555" s="40" t="s">
        <v>12</v>
      </c>
      <c r="H555" s="40" t="s">
        <v>12</v>
      </c>
      <c r="I555" s="40" t="s">
        <v>12</v>
      </c>
      <c r="J555" s="40" t="s">
        <v>12</v>
      </c>
    </row>
    <row r="556" spans="4:10" x14ac:dyDescent="0.25">
      <c r="E556" t="s">
        <v>100</v>
      </c>
      <c r="F556" s="40" t="s">
        <v>12</v>
      </c>
      <c r="G556" s="40" t="s">
        <v>12</v>
      </c>
      <c r="H556" s="40" t="s">
        <v>12</v>
      </c>
      <c r="I556" s="40" t="s">
        <v>12</v>
      </c>
      <c r="J556" s="40" t="s">
        <v>12</v>
      </c>
    </row>
    <row r="557" spans="4:10" x14ac:dyDescent="0.25">
      <c r="D557" t="s">
        <v>403</v>
      </c>
      <c r="E557" t="s">
        <v>97</v>
      </c>
      <c r="F557" s="40" t="s">
        <v>12</v>
      </c>
      <c r="G557" s="40" t="s">
        <v>12</v>
      </c>
      <c r="H557" s="40" t="s">
        <v>12</v>
      </c>
      <c r="I557" s="40" t="s">
        <v>12</v>
      </c>
      <c r="J557" s="40" t="s">
        <v>12</v>
      </c>
    </row>
    <row r="558" spans="4:10" x14ac:dyDescent="0.25">
      <c r="E558" t="s">
        <v>100</v>
      </c>
      <c r="F558" s="40" t="s">
        <v>12</v>
      </c>
      <c r="G558" s="40" t="s">
        <v>12</v>
      </c>
      <c r="H558" s="40" t="s">
        <v>12</v>
      </c>
      <c r="I558" s="40" t="s">
        <v>12</v>
      </c>
      <c r="J558" s="40" t="s">
        <v>12</v>
      </c>
    </row>
    <row r="559" spans="4:10" x14ac:dyDescent="0.25">
      <c r="D559" t="s">
        <v>404</v>
      </c>
      <c r="E559" t="s">
        <v>97</v>
      </c>
      <c r="F559" s="40" t="s">
        <v>12</v>
      </c>
      <c r="G559" s="40" t="s">
        <v>12</v>
      </c>
      <c r="H559" s="40" t="s">
        <v>12</v>
      </c>
      <c r="I559" s="40" t="s">
        <v>12</v>
      </c>
      <c r="J559" s="40" t="s">
        <v>12</v>
      </c>
    </row>
    <row r="560" spans="4:10" x14ac:dyDescent="0.25">
      <c r="E560" t="s">
        <v>100</v>
      </c>
      <c r="F560" s="40" t="s">
        <v>12</v>
      </c>
      <c r="G560" s="40" t="s">
        <v>12</v>
      </c>
      <c r="H560" s="40" t="s">
        <v>12</v>
      </c>
      <c r="I560" s="40" t="s">
        <v>12</v>
      </c>
      <c r="J560" s="40" t="s">
        <v>12</v>
      </c>
    </row>
    <row r="561" spans="4:10" x14ac:dyDescent="0.25">
      <c r="D561" t="s">
        <v>405</v>
      </c>
      <c r="E561" t="s">
        <v>97</v>
      </c>
      <c r="F561" s="40" t="s">
        <v>12</v>
      </c>
      <c r="G561" s="40" t="s">
        <v>12</v>
      </c>
      <c r="H561" s="40" t="s">
        <v>12</v>
      </c>
      <c r="I561" s="40" t="s">
        <v>12</v>
      </c>
      <c r="J561" s="40" t="s">
        <v>12</v>
      </c>
    </row>
    <row r="562" spans="4:10" x14ac:dyDescent="0.25">
      <c r="E562" t="s">
        <v>100</v>
      </c>
      <c r="F562" s="40" t="s">
        <v>12</v>
      </c>
      <c r="G562" s="40" t="s">
        <v>12</v>
      </c>
      <c r="H562" s="40" t="s">
        <v>12</v>
      </c>
      <c r="I562" s="40" t="s">
        <v>12</v>
      </c>
      <c r="J562" s="40" t="s">
        <v>12</v>
      </c>
    </row>
    <row r="563" spans="4:10" x14ac:dyDescent="0.25">
      <c r="D563" t="s">
        <v>406</v>
      </c>
      <c r="E563" t="s">
        <v>97</v>
      </c>
      <c r="F563" s="40" t="s">
        <v>12</v>
      </c>
      <c r="G563" s="40" t="s">
        <v>12</v>
      </c>
      <c r="H563" s="40" t="s">
        <v>12</v>
      </c>
      <c r="I563" s="40" t="s">
        <v>12</v>
      </c>
      <c r="J563" s="40" t="s">
        <v>12</v>
      </c>
    </row>
    <row r="564" spans="4:10" x14ac:dyDescent="0.25">
      <c r="E564" t="s">
        <v>100</v>
      </c>
      <c r="F564" s="40" t="s">
        <v>12</v>
      </c>
      <c r="G564" s="40" t="s">
        <v>12</v>
      </c>
      <c r="H564" s="40" t="s">
        <v>12</v>
      </c>
      <c r="I564" s="40" t="s">
        <v>12</v>
      </c>
      <c r="J564" s="40" t="s">
        <v>12</v>
      </c>
    </row>
    <row r="565" spans="4:10" x14ac:dyDescent="0.25">
      <c r="D565" t="s">
        <v>407</v>
      </c>
      <c r="E565" t="s">
        <v>100</v>
      </c>
      <c r="F565" s="40" t="s">
        <v>12</v>
      </c>
      <c r="G565" s="40" t="s">
        <v>12</v>
      </c>
      <c r="H565" s="40" t="s">
        <v>12</v>
      </c>
      <c r="I565" s="40" t="s">
        <v>12</v>
      </c>
      <c r="J565" s="40" t="s">
        <v>12</v>
      </c>
    </row>
    <row r="566" spans="4:10" x14ac:dyDescent="0.25">
      <c r="D566" t="s">
        <v>408</v>
      </c>
      <c r="E566" t="s">
        <v>97</v>
      </c>
      <c r="F566" s="40" t="s">
        <v>12</v>
      </c>
      <c r="G566" s="40" t="s">
        <v>12</v>
      </c>
      <c r="H566" s="40" t="s">
        <v>12</v>
      </c>
      <c r="I566" s="40" t="s">
        <v>12</v>
      </c>
      <c r="J566" s="40" t="s">
        <v>12</v>
      </c>
    </row>
    <row r="567" spans="4:10" x14ac:dyDescent="0.25">
      <c r="E567" t="s">
        <v>100</v>
      </c>
      <c r="F567" s="40" t="s">
        <v>12</v>
      </c>
      <c r="G567" s="40" t="s">
        <v>12</v>
      </c>
      <c r="H567" s="40" t="s">
        <v>12</v>
      </c>
      <c r="I567" s="40" t="s">
        <v>12</v>
      </c>
      <c r="J567" s="40" t="s">
        <v>12</v>
      </c>
    </row>
    <row r="568" spans="4:10" x14ac:dyDescent="0.25">
      <c r="D568" t="s">
        <v>409</v>
      </c>
      <c r="E568" t="s">
        <v>97</v>
      </c>
      <c r="F568" s="40" t="s">
        <v>12</v>
      </c>
      <c r="G568" s="40" t="s">
        <v>12</v>
      </c>
      <c r="H568" s="40" t="s">
        <v>12</v>
      </c>
      <c r="I568" s="40" t="s">
        <v>12</v>
      </c>
      <c r="J568" s="40" t="s">
        <v>12</v>
      </c>
    </row>
    <row r="569" spans="4:10" x14ac:dyDescent="0.25">
      <c r="E569" t="s">
        <v>100</v>
      </c>
      <c r="F569" s="40" t="s">
        <v>12</v>
      </c>
      <c r="G569" s="40" t="s">
        <v>12</v>
      </c>
      <c r="H569" s="40" t="s">
        <v>12</v>
      </c>
      <c r="I569" s="40" t="s">
        <v>12</v>
      </c>
      <c r="J569" s="40" t="s">
        <v>12</v>
      </c>
    </row>
    <row r="570" spans="4:10" x14ac:dyDescent="0.25">
      <c r="D570" t="s">
        <v>410</v>
      </c>
      <c r="E570" t="s">
        <v>97</v>
      </c>
      <c r="F570" s="40" t="s">
        <v>12</v>
      </c>
      <c r="G570" s="40" t="s">
        <v>12</v>
      </c>
      <c r="H570" s="40" t="s">
        <v>12</v>
      </c>
      <c r="I570" s="40" t="s">
        <v>12</v>
      </c>
      <c r="J570" s="40" t="s">
        <v>12</v>
      </c>
    </row>
    <row r="571" spans="4:10" x14ac:dyDescent="0.25">
      <c r="E571" t="s">
        <v>100</v>
      </c>
      <c r="F571" s="40" t="s">
        <v>12</v>
      </c>
      <c r="G571" s="40" t="s">
        <v>12</v>
      </c>
      <c r="H571" s="40" t="s">
        <v>12</v>
      </c>
      <c r="I571" s="40" t="s">
        <v>12</v>
      </c>
      <c r="J571" s="40" t="s">
        <v>12</v>
      </c>
    </row>
    <row r="572" spans="4:10" x14ac:dyDescent="0.25">
      <c r="D572" t="s">
        <v>411</v>
      </c>
      <c r="E572" t="s">
        <v>97</v>
      </c>
      <c r="F572" s="40" t="s">
        <v>12</v>
      </c>
      <c r="G572" s="40" t="s">
        <v>12</v>
      </c>
      <c r="H572" s="40" t="s">
        <v>12</v>
      </c>
      <c r="I572" s="40" t="s">
        <v>12</v>
      </c>
      <c r="J572" s="40" t="s">
        <v>12</v>
      </c>
    </row>
    <row r="573" spans="4:10" x14ac:dyDescent="0.25">
      <c r="E573" t="s">
        <v>100</v>
      </c>
      <c r="F573" s="40" t="s">
        <v>12</v>
      </c>
      <c r="G573" s="40" t="s">
        <v>12</v>
      </c>
      <c r="H573" s="40" t="s">
        <v>12</v>
      </c>
      <c r="I573" s="40" t="s">
        <v>12</v>
      </c>
      <c r="J573" s="40" t="s">
        <v>12</v>
      </c>
    </row>
    <row r="574" spans="4:10" x14ac:dyDescent="0.25">
      <c r="D574" t="s">
        <v>412</v>
      </c>
      <c r="E574" t="s">
        <v>97</v>
      </c>
      <c r="F574" s="40" t="s">
        <v>12</v>
      </c>
      <c r="G574" s="40" t="s">
        <v>12</v>
      </c>
      <c r="H574" s="40" t="s">
        <v>12</v>
      </c>
      <c r="I574" s="40" t="s">
        <v>12</v>
      </c>
      <c r="J574" s="40" t="s">
        <v>12</v>
      </c>
    </row>
    <row r="575" spans="4:10" x14ac:dyDescent="0.25">
      <c r="E575" t="s">
        <v>100</v>
      </c>
      <c r="F575" s="40" t="s">
        <v>12</v>
      </c>
      <c r="G575" s="40" t="s">
        <v>12</v>
      </c>
      <c r="H575" s="40" t="s">
        <v>12</v>
      </c>
      <c r="I575" s="40" t="s">
        <v>12</v>
      </c>
      <c r="J575" s="40" t="s">
        <v>12</v>
      </c>
    </row>
    <row r="576" spans="4:10" x14ac:dyDescent="0.25">
      <c r="D576" t="s">
        <v>413</v>
      </c>
      <c r="E576" t="s">
        <v>97</v>
      </c>
      <c r="F576" s="40" t="s">
        <v>12</v>
      </c>
      <c r="G576" s="40" t="s">
        <v>12</v>
      </c>
      <c r="H576" s="40" t="s">
        <v>12</v>
      </c>
      <c r="I576" s="40" t="s">
        <v>12</v>
      </c>
      <c r="J576" s="40" t="s">
        <v>12</v>
      </c>
    </row>
    <row r="577" spans="4:10" x14ac:dyDescent="0.25">
      <c r="E577" t="s">
        <v>100</v>
      </c>
      <c r="F577" s="40" t="s">
        <v>12</v>
      </c>
      <c r="G577" s="40" t="s">
        <v>12</v>
      </c>
      <c r="H577" s="40" t="s">
        <v>12</v>
      </c>
      <c r="I577" s="40" t="s">
        <v>12</v>
      </c>
      <c r="J577" s="40" t="s">
        <v>12</v>
      </c>
    </row>
    <row r="578" spans="4:10" x14ac:dyDescent="0.25">
      <c r="D578" t="s">
        <v>414</v>
      </c>
      <c r="E578" t="s">
        <v>97</v>
      </c>
      <c r="F578" s="40" t="s">
        <v>12</v>
      </c>
      <c r="G578" s="40" t="s">
        <v>12</v>
      </c>
      <c r="H578" s="40" t="s">
        <v>12</v>
      </c>
      <c r="I578" s="40" t="s">
        <v>12</v>
      </c>
      <c r="J578" s="40" t="s">
        <v>12</v>
      </c>
    </row>
    <row r="579" spans="4:10" x14ac:dyDescent="0.25">
      <c r="E579" t="s">
        <v>100</v>
      </c>
      <c r="F579" s="40" t="s">
        <v>12</v>
      </c>
      <c r="G579" s="40" t="s">
        <v>12</v>
      </c>
      <c r="H579" s="40" t="s">
        <v>12</v>
      </c>
      <c r="I579" s="40" t="s">
        <v>12</v>
      </c>
      <c r="J579" s="40" t="s">
        <v>12</v>
      </c>
    </row>
    <row r="580" spans="4:10" x14ac:dyDescent="0.25">
      <c r="D580" t="s">
        <v>415</v>
      </c>
      <c r="E580" t="s">
        <v>97</v>
      </c>
      <c r="F580" s="40" t="s">
        <v>12</v>
      </c>
      <c r="G580" s="40" t="s">
        <v>12</v>
      </c>
      <c r="H580" s="40" t="s">
        <v>12</v>
      </c>
      <c r="I580" s="40" t="s">
        <v>12</v>
      </c>
      <c r="J580" s="40" t="s">
        <v>12</v>
      </c>
    </row>
    <row r="581" spans="4:10" x14ac:dyDescent="0.25">
      <c r="E581" t="s">
        <v>100</v>
      </c>
      <c r="F581" s="40" t="s">
        <v>12</v>
      </c>
      <c r="G581" s="40" t="s">
        <v>12</v>
      </c>
      <c r="H581" s="40" t="s">
        <v>12</v>
      </c>
      <c r="I581" s="40" t="s">
        <v>12</v>
      </c>
      <c r="J581" s="40" t="s">
        <v>12</v>
      </c>
    </row>
    <row r="582" spans="4:10" x14ac:dyDescent="0.25">
      <c r="D582" t="s">
        <v>416</v>
      </c>
      <c r="E582" t="s">
        <v>97</v>
      </c>
      <c r="F582" s="40" t="s">
        <v>12</v>
      </c>
      <c r="G582" s="40" t="s">
        <v>12</v>
      </c>
      <c r="H582" s="40" t="s">
        <v>12</v>
      </c>
      <c r="I582" s="40" t="s">
        <v>12</v>
      </c>
      <c r="J582" s="40" t="s">
        <v>12</v>
      </c>
    </row>
    <row r="583" spans="4:10" x14ac:dyDescent="0.25">
      <c r="E583" t="s">
        <v>100</v>
      </c>
      <c r="F583" s="40" t="s">
        <v>12</v>
      </c>
      <c r="G583" s="40" t="s">
        <v>12</v>
      </c>
      <c r="H583" s="40" t="s">
        <v>12</v>
      </c>
      <c r="I583" s="40" t="s">
        <v>12</v>
      </c>
      <c r="J583" s="40" t="s">
        <v>12</v>
      </c>
    </row>
    <row r="584" spans="4:10" x14ac:dyDescent="0.25">
      <c r="D584" t="s">
        <v>417</v>
      </c>
      <c r="E584" t="s">
        <v>97</v>
      </c>
      <c r="F584" s="40" t="s">
        <v>12</v>
      </c>
      <c r="G584" s="40" t="s">
        <v>12</v>
      </c>
      <c r="H584" s="40" t="s">
        <v>12</v>
      </c>
      <c r="I584" s="40" t="s">
        <v>12</v>
      </c>
      <c r="J584" s="40" t="s">
        <v>12</v>
      </c>
    </row>
    <row r="585" spans="4:10" x14ac:dyDescent="0.25">
      <c r="E585" t="s">
        <v>100</v>
      </c>
      <c r="F585" s="40" t="s">
        <v>12</v>
      </c>
      <c r="G585" s="40" t="s">
        <v>12</v>
      </c>
      <c r="H585" s="40" t="s">
        <v>12</v>
      </c>
      <c r="I585" s="40" t="s">
        <v>12</v>
      </c>
      <c r="J585" s="40" t="s">
        <v>12</v>
      </c>
    </row>
    <row r="586" spans="4:10" x14ac:dyDescent="0.25">
      <c r="D586" t="s">
        <v>418</v>
      </c>
      <c r="E586" t="s">
        <v>97</v>
      </c>
      <c r="F586" s="40" t="s">
        <v>12</v>
      </c>
      <c r="G586" s="40" t="s">
        <v>12</v>
      </c>
      <c r="H586" s="40" t="s">
        <v>12</v>
      </c>
      <c r="I586" s="40" t="s">
        <v>12</v>
      </c>
      <c r="J586" s="40" t="s">
        <v>12</v>
      </c>
    </row>
    <row r="587" spans="4:10" x14ac:dyDescent="0.25">
      <c r="E587" t="s">
        <v>100</v>
      </c>
      <c r="F587" s="40" t="s">
        <v>12</v>
      </c>
      <c r="G587" s="40" t="s">
        <v>12</v>
      </c>
      <c r="H587" s="40" t="s">
        <v>12</v>
      </c>
      <c r="I587" s="40" t="s">
        <v>12</v>
      </c>
      <c r="J587" s="40" t="s">
        <v>12</v>
      </c>
    </row>
    <row r="588" spans="4:10" x14ac:dyDescent="0.25">
      <c r="D588" t="s">
        <v>419</v>
      </c>
      <c r="E588" t="s">
        <v>97</v>
      </c>
      <c r="F588" s="40" t="s">
        <v>12</v>
      </c>
      <c r="G588" s="40" t="s">
        <v>12</v>
      </c>
      <c r="H588" s="40" t="s">
        <v>12</v>
      </c>
      <c r="I588" s="40" t="s">
        <v>12</v>
      </c>
      <c r="J588" s="40" t="s">
        <v>12</v>
      </c>
    </row>
    <row r="589" spans="4:10" x14ac:dyDescent="0.25">
      <c r="E589" t="s">
        <v>100</v>
      </c>
      <c r="F589" s="40" t="s">
        <v>12</v>
      </c>
      <c r="G589" s="40" t="s">
        <v>12</v>
      </c>
      <c r="H589" s="40" t="s">
        <v>12</v>
      </c>
      <c r="I589" s="40" t="s">
        <v>12</v>
      </c>
      <c r="J589" s="40" t="s">
        <v>12</v>
      </c>
    </row>
    <row r="590" spans="4:10" x14ac:dyDescent="0.25">
      <c r="D590" t="s">
        <v>420</v>
      </c>
      <c r="E590" t="s">
        <v>97</v>
      </c>
      <c r="F590" s="40" t="s">
        <v>12</v>
      </c>
      <c r="G590" s="40" t="s">
        <v>12</v>
      </c>
      <c r="H590" s="40" t="s">
        <v>12</v>
      </c>
      <c r="I590" s="40" t="s">
        <v>12</v>
      </c>
      <c r="J590" s="40" t="s">
        <v>12</v>
      </c>
    </row>
    <row r="591" spans="4:10" x14ac:dyDescent="0.25">
      <c r="E591" t="s">
        <v>100</v>
      </c>
      <c r="F591" s="40" t="s">
        <v>12</v>
      </c>
      <c r="G591" s="40" t="s">
        <v>12</v>
      </c>
      <c r="H591" s="40" t="s">
        <v>12</v>
      </c>
      <c r="I591" s="40" t="s">
        <v>12</v>
      </c>
      <c r="J591" s="40" t="s">
        <v>12</v>
      </c>
    </row>
    <row r="592" spans="4:10" x14ac:dyDescent="0.25">
      <c r="D592" t="s">
        <v>421</v>
      </c>
      <c r="E592" t="s">
        <v>97</v>
      </c>
      <c r="F592" s="40" t="s">
        <v>12</v>
      </c>
      <c r="G592" s="40" t="s">
        <v>12</v>
      </c>
      <c r="H592" s="40" t="s">
        <v>12</v>
      </c>
      <c r="I592" s="40" t="s">
        <v>12</v>
      </c>
      <c r="J592" s="40" t="s">
        <v>12</v>
      </c>
    </row>
    <row r="593" spans="4:10" x14ac:dyDescent="0.25">
      <c r="E593" t="s">
        <v>100</v>
      </c>
      <c r="F593" s="40" t="s">
        <v>12</v>
      </c>
      <c r="G593" s="40" t="s">
        <v>12</v>
      </c>
      <c r="H593" s="40" t="s">
        <v>12</v>
      </c>
      <c r="I593" s="40" t="s">
        <v>12</v>
      </c>
      <c r="J593" s="40" t="s">
        <v>12</v>
      </c>
    </row>
    <row r="594" spans="4:10" x14ac:dyDescent="0.25">
      <c r="D594" t="s">
        <v>422</v>
      </c>
      <c r="E594" t="s">
        <v>97</v>
      </c>
      <c r="F594" s="40" t="s">
        <v>12</v>
      </c>
      <c r="G594" s="40" t="s">
        <v>12</v>
      </c>
      <c r="H594" s="40" t="s">
        <v>12</v>
      </c>
      <c r="I594" s="40" t="s">
        <v>12</v>
      </c>
      <c r="J594" s="40" t="s">
        <v>12</v>
      </c>
    </row>
    <row r="595" spans="4:10" x14ac:dyDescent="0.25">
      <c r="E595" t="s">
        <v>100</v>
      </c>
      <c r="F595" s="40" t="s">
        <v>12</v>
      </c>
      <c r="G595" s="40" t="s">
        <v>12</v>
      </c>
      <c r="H595" s="40" t="s">
        <v>12</v>
      </c>
      <c r="I595" s="40" t="s">
        <v>12</v>
      </c>
      <c r="J595" s="40" t="s">
        <v>12</v>
      </c>
    </row>
    <row r="596" spans="4:10" x14ac:dyDescent="0.25">
      <c r="D596" t="s">
        <v>423</v>
      </c>
      <c r="E596" t="s">
        <v>97</v>
      </c>
      <c r="F596" s="40" t="s">
        <v>12</v>
      </c>
      <c r="G596" s="40" t="s">
        <v>12</v>
      </c>
      <c r="H596" s="40" t="s">
        <v>12</v>
      </c>
      <c r="I596" s="40" t="s">
        <v>12</v>
      </c>
      <c r="J596" s="40" t="s">
        <v>12</v>
      </c>
    </row>
    <row r="597" spans="4:10" x14ac:dyDescent="0.25">
      <c r="E597" t="s">
        <v>100</v>
      </c>
      <c r="F597" s="40" t="s">
        <v>12</v>
      </c>
      <c r="G597" s="40" t="s">
        <v>12</v>
      </c>
      <c r="H597" s="40" t="s">
        <v>12</v>
      </c>
      <c r="I597" s="40" t="s">
        <v>12</v>
      </c>
      <c r="J597" s="40" t="s">
        <v>12</v>
      </c>
    </row>
    <row r="598" spans="4:10" x14ac:dyDescent="0.25">
      <c r="D598" t="s">
        <v>424</v>
      </c>
      <c r="E598" t="s">
        <v>97</v>
      </c>
      <c r="F598" s="40" t="s">
        <v>12</v>
      </c>
      <c r="G598" s="40" t="s">
        <v>12</v>
      </c>
      <c r="H598" s="40" t="s">
        <v>12</v>
      </c>
      <c r="I598" s="40" t="s">
        <v>12</v>
      </c>
      <c r="J598" s="40" t="s">
        <v>12</v>
      </c>
    </row>
    <row r="599" spans="4:10" x14ac:dyDescent="0.25">
      <c r="E599" t="s">
        <v>100</v>
      </c>
      <c r="F599" s="40" t="s">
        <v>12</v>
      </c>
      <c r="G599" s="40" t="s">
        <v>12</v>
      </c>
      <c r="H599" s="40" t="s">
        <v>12</v>
      </c>
      <c r="I599" s="40" t="s">
        <v>12</v>
      </c>
      <c r="J599" s="40" t="s">
        <v>12</v>
      </c>
    </row>
    <row r="600" spans="4:10" x14ac:dyDescent="0.25">
      <c r="D600" t="s">
        <v>425</v>
      </c>
      <c r="E600" t="s">
        <v>97</v>
      </c>
      <c r="F600" s="40" t="s">
        <v>12</v>
      </c>
      <c r="G600" s="40" t="s">
        <v>12</v>
      </c>
      <c r="H600" s="40" t="s">
        <v>12</v>
      </c>
      <c r="I600" s="40" t="s">
        <v>12</v>
      </c>
      <c r="J600" s="40" t="s">
        <v>12</v>
      </c>
    </row>
    <row r="601" spans="4:10" x14ac:dyDescent="0.25">
      <c r="E601" t="s">
        <v>100</v>
      </c>
      <c r="F601" s="40" t="s">
        <v>12</v>
      </c>
      <c r="G601" s="40" t="s">
        <v>12</v>
      </c>
      <c r="H601" s="40" t="s">
        <v>12</v>
      </c>
      <c r="I601" s="40" t="s">
        <v>12</v>
      </c>
      <c r="J601" s="40" t="s">
        <v>12</v>
      </c>
    </row>
    <row r="602" spans="4:10" x14ac:dyDescent="0.25">
      <c r="D602" t="s">
        <v>426</v>
      </c>
      <c r="E602" t="s">
        <v>97</v>
      </c>
      <c r="F602" s="40" t="s">
        <v>12</v>
      </c>
      <c r="G602" s="40" t="s">
        <v>12</v>
      </c>
      <c r="H602" s="40" t="s">
        <v>12</v>
      </c>
      <c r="I602" s="40" t="s">
        <v>12</v>
      </c>
      <c r="J602" s="40" t="s">
        <v>12</v>
      </c>
    </row>
    <row r="603" spans="4:10" x14ac:dyDescent="0.25">
      <c r="E603" t="s">
        <v>100</v>
      </c>
      <c r="F603" s="40" t="s">
        <v>12</v>
      </c>
      <c r="G603" s="40" t="s">
        <v>12</v>
      </c>
      <c r="H603" s="40" t="s">
        <v>12</v>
      </c>
      <c r="I603" s="40" t="s">
        <v>12</v>
      </c>
      <c r="J603" s="40" t="s">
        <v>12</v>
      </c>
    </row>
    <row r="604" spans="4:10" x14ac:dyDescent="0.25">
      <c r="D604" t="s">
        <v>427</v>
      </c>
      <c r="E604" t="s">
        <v>97</v>
      </c>
      <c r="F604" s="40" t="s">
        <v>12</v>
      </c>
      <c r="G604" s="40" t="s">
        <v>12</v>
      </c>
      <c r="H604" s="40" t="s">
        <v>12</v>
      </c>
      <c r="I604" s="40" t="s">
        <v>12</v>
      </c>
      <c r="J604" s="40" t="s">
        <v>12</v>
      </c>
    </row>
    <row r="605" spans="4:10" x14ac:dyDescent="0.25">
      <c r="E605" t="s">
        <v>100</v>
      </c>
      <c r="F605" s="40" t="s">
        <v>12</v>
      </c>
      <c r="G605" s="40" t="s">
        <v>12</v>
      </c>
      <c r="H605" s="40" t="s">
        <v>12</v>
      </c>
      <c r="I605" s="40" t="s">
        <v>12</v>
      </c>
      <c r="J605" s="40" t="s">
        <v>12</v>
      </c>
    </row>
    <row r="606" spans="4:10" x14ac:dyDescent="0.25">
      <c r="D606" t="s">
        <v>428</v>
      </c>
      <c r="E606" t="s">
        <v>97</v>
      </c>
      <c r="F606" s="40" t="s">
        <v>12</v>
      </c>
      <c r="G606" s="40" t="s">
        <v>12</v>
      </c>
      <c r="H606" s="40" t="s">
        <v>12</v>
      </c>
      <c r="I606" s="40" t="s">
        <v>12</v>
      </c>
      <c r="J606" s="40" t="s">
        <v>12</v>
      </c>
    </row>
    <row r="607" spans="4:10" x14ac:dyDescent="0.25">
      <c r="E607" t="s">
        <v>100</v>
      </c>
      <c r="F607" s="40" t="s">
        <v>12</v>
      </c>
      <c r="G607" s="40" t="s">
        <v>12</v>
      </c>
      <c r="H607" s="40" t="s">
        <v>12</v>
      </c>
      <c r="I607" s="40" t="s">
        <v>12</v>
      </c>
      <c r="J607" s="40" t="s">
        <v>12</v>
      </c>
    </row>
    <row r="608" spans="4:10" x14ac:dyDescent="0.25">
      <c r="D608" t="s">
        <v>429</v>
      </c>
      <c r="E608" t="s">
        <v>97</v>
      </c>
      <c r="F608" s="40" t="s">
        <v>12</v>
      </c>
      <c r="G608" s="40" t="s">
        <v>12</v>
      </c>
      <c r="H608" s="40" t="s">
        <v>12</v>
      </c>
      <c r="I608" s="40" t="s">
        <v>12</v>
      </c>
      <c r="J608" s="40" t="s">
        <v>12</v>
      </c>
    </row>
    <row r="609" spans="4:10" x14ac:dyDescent="0.25">
      <c r="E609" t="s">
        <v>100</v>
      </c>
      <c r="F609" s="40" t="s">
        <v>12</v>
      </c>
      <c r="G609" s="40" t="s">
        <v>12</v>
      </c>
      <c r="H609" s="40" t="s">
        <v>12</v>
      </c>
      <c r="I609" s="40" t="s">
        <v>12</v>
      </c>
      <c r="J609" s="40" t="s">
        <v>12</v>
      </c>
    </row>
    <row r="610" spans="4:10" x14ac:dyDescent="0.25">
      <c r="D610" t="s">
        <v>430</v>
      </c>
      <c r="E610" t="s">
        <v>97</v>
      </c>
      <c r="F610" s="40" t="s">
        <v>12</v>
      </c>
      <c r="G610" s="40" t="s">
        <v>12</v>
      </c>
      <c r="H610" s="40" t="s">
        <v>12</v>
      </c>
      <c r="I610" s="40" t="s">
        <v>12</v>
      </c>
      <c r="J610" s="40" t="s">
        <v>12</v>
      </c>
    </row>
    <row r="611" spans="4:10" x14ac:dyDescent="0.25">
      <c r="E611" t="s">
        <v>100</v>
      </c>
      <c r="F611" s="40" t="s">
        <v>12</v>
      </c>
      <c r="G611" s="40" t="s">
        <v>12</v>
      </c>
      <c r="H611" s="40" t="s">
        <v>12</v>
      </c>
      <c r="I611" s="40" t="s">
        <v>12</v>
      </c>
      <c r="J611" s="40" t="s">
        <v>12</v>
      </c>
    </row>
    <row r="612" spans="4:10" x14ac:dyDescent="0.25">
      <c r="D612" t="s">
        <v>431</v>
      </c>
      <c r="E612" t="s">
        <v>97</v>
      </c>
      <c r="F612" s="40" t="s">
        <v>12</v>
      </c>
      <c r="G612" s="40" t="s">
        <v>12</v>
      </c>
      <c r="H612" s="40" t="s">
        <v>12</v>
      </c>
      <c r="I612" s="40" t="s">
        <v>12</v>
      </c>
      <c r="J612" s="40" t="s">
        <v>12</v>
      </c>
    </row>
    <row r="613" spans="4:10" x14ac:dyDescent="0.25">
      <c r="E613" t="s">
        <v>100</v>
      </c>
      <c r="F613" s="40" t="s">
        <v>12</v>
      </c>
      <c r="G613" s="40" t="s">
        <v>12</v>
      </c>
      <c r="H613" s="40" t="s">
        <v>12</v>
      </c>
      <c r="I613" s="40" t="s">
        <v>12</v>
      </c>
      <c r="J613" s="40" t="s">
        <v>12</v>
      </c>
    </row>
    <row r="614" spans="4:10" x14ac:dyDescent="0.25">
      <c r="D614" t="s">
        <v>432</v>
      </c>
      <c r="E614" t="s">
        <v>97</v>
      </c>
      <c r="F614" s="40" t="s">
        <v>12</v>
      </c>
      <c r="G614" s="40" t="s">
        <v>12</v>
      </c>
      <c r="H614" s="40" t="s">
        <v>12</v>
      </c>
      <c r="I614" s="40" t="s">
        <v>12</v>
      </c>
      <c r="J614" s="40" t="s">
        <v>12</v>
      </c>
    </row>
    <row r="615" spans="4:10" x14ac:dyDescent="0.25">
      <c r="E615" t="s">
        <v>100</v>
      </c>
      <c r="F615" s="40" t="s">
        <v>12</v>
      </c>
      <c r="G615" s="40" t="s">
        <v>12</v>
      </c>
      <c r="H615" s="40" t="s">
        <v>12</v>
      </c>
      <c r="I615" s="40" t="s">
        <v>12</v>
      </c>
      <c r="J615" s="40" t="s">
        <v>12</v>
      </c>
    </row>
    <row r="616" spans="4:10" x14ac:dyDescent="0.25">
      <c r="D616" t="s">
        <v>433</v>
      </c>
      <c r="E616" t="s">
        <v>97</v>
      </c>
      <c r="F616" s="40" t="s">
        <v>12</v>
      </c>
      <c r="G616" s="40" t="s">
        <v>12</v>
      </c>
      <c r="H616" s="40" t="s">
        <v>12</v>
      </c>
      <c r="I616" s="40" t="s">
        <v>12</v>
      </c>
      <c r="J616" s="40" t="s">
        <v>12</v>
      </c>
    </row>
    <row r="617" spans="4:10" x14ac:dyDescent="0.25">
      <c r="E617" t="s">
        <v>100</v>
      </c>
      <c r="F617" s="40" t="s">
        <v>12</v>
      </c>
      <c r="G617" s="40" t="s">
        <v>12</v>
      </c>
      <c r="H617" s="40" t="s">
        <v>12</v>
      </c>
      <c r="I617" s="40" t="s">
        <v>12</v>
      </c>
      <c r="J617" s="40" t="s">
        <v>12</v>
      </c>
    </row>
    <row r="618" spans="4:10" x14ac:dyDescent="0.25">
      <c r="D618" t="s">
        <v>434</v>
      </c>
      <c r="E618" t="s">
        <v>97</v>
      </c>
      <c r="F618" s="40" t="s">
        <v>12</v>
      </c>
      <c r="G618" s="40" t="s">
        <v>12</v>
      </c>
      <c r="H618" s="40" t="s">
        <v>12</v>
      </c>
      <c r="I618" s="40" t="s">
        <v>12</v>
      </c>
      <c r="J618" s="40" t="s">
        <v>12</v>
      </c>
    </row>
    <row r="619" spans="4:10" x14ac:dyDescent="0.25">
      <c r="E619" t="s">
        <v>100</v>
      </c>
      <c r="F619" s="40" t="s">
        <v>12</v>
      </c>
      <c r="G619" s="40" t="s">
        <v>12</v>
      </c>
      <c r="H619" s="40" t="s">
        <v>12</v>
      </c>
      <c r="I619" s="40" t="s">
        <v>12</v>
      </c>
      <c r="J619" s="40" t="s">
        <v>12</v>
      </c>
    </row>
    <row r="620" spans="4:10" x14ac:dyDescent="0.25">
      <c r="D620" t="s">
        <v>435</v>
      </c>
      <c r="E620" t="s">
        <v>97</v>
      </c>
      <c r="F620" s="40" t="s">
        <v>12</v>
      </c>
      <c r="G620" s="40" t="s">
        <v>12</v>
      </c>
      <c r="H620" s="40" t="s">
        <v>12</v>
      </c>
      <c r="I620" s="40" t="s">
        <v>12</v>
      </c>
      <c r="J620" s="40" t="s">
        <v>12</v>
      </c>
    </row>
    <row r="621" spans="4:10" x14ac:dyDescent="0.25">
      <c r="E621" t="s">
        <v>100</v>
      </c>
      <c r="F621" s="40" t="s">
        <v>12</v>
      </c>
      <c r="G621" s="40" t="s">
        <v>12</v>
      </c>
      <c r="H621" s="40" t="s">
        <v>12</v>
      </c>
      <c r="I621" s="40" t="s">
        <v>12</v>
      </c>
      <c r="J621" s="40" t="s">
        <v>12</v>
      </c>
    </row>
    <row r="622" spans="4:10" x14ac:dyDescent="0.25">
      <c r="D622" t="s">
        <v>436</v>
      </c>
      <c r="E622" t="s">
        <v>97</v>
      </c>
      <c r="F622" s="40" t="s">
        <v>12</v>
      </c>
      <c r="G622" s="40" t="s">
        <v>12</v>
      </c>
      <c r="H622" s="40" t="s">
        <v>12</v>
      </c>
      <c r="I622" s="40" t="s">
        <v>12</v>
      </c>
      <c r="J622" s="40" t="s">
        <v>12</v>
      </c>
    </row>
    <row r="623" spans="4:10" x14ac:dyDescent="0.25">
      <c r="E623" t="s">
        <v>100</v>
      </c>
      <c r="F623" s="40" t="s">
        <v>12</v>
      </c>
      <c r="G623" s="40" t="s">
        <v>12</v>
      </c>
      <c r="H623" s="40" t="s">
        <v>12</v>
      </c>
      <c r="I623" s="40" t="s">
        <v>12</v>
      </c>
      <c r="J623" s="40" t="s">
        <v>12</v>
      </c>
    </row>
    <row r="624" spans="4:10" x14ac:dyDescent="0.25">
      <c r="D624" t="s">
        <v>437</v>
      </c>
      <c r="E624" t="s">
        <v>97</v>
      </c>
      <c r="F624" s="40" t="s">
        <v>12</v>
      </c>
      <c r="G624" s="40" t="s">
        <v>12</v>
      </c>
      <c r="H624" s="40" t="s">
        <v>12</v>
      </c>
      <c r="I624" s="40" t="s">
        <v>12</v>
      </c>
      <c r="J624" s="40" t="s">
        <v>12</v>
      </c>
    </row>
    <row r="625" spans="4:10" x14ac:dyDescent="0.25">
      <c r="E625" t="s">
        <v>100</v>
      </c>
      <c r="F625" s="40" t="s">
        <v>12</v>
      </c>
      <c r="G625" s="40" t="s">
        <v>12</v>
      </c>
      <c r="H625" s="40" t="s">
        <v>12</v>
      </c>
      <c r="I625" s="40" t="s">
        <v>12</v>
      </c>
      <c r="J625" s="40" t="s">
        <v>12</v>
      </c>
    </row>
    <row r="626" spans="4:10" x14ac:dyDescent="0.25">
      <c r="D626" t="s">
        <v>438</v>
      </c>
      <c r="E626" t="s">
        <v>97</v>
      </c>
      <c r="F626" s="40" t="s">
        <v>12</v>
      </c>
      <c r="G626" s="40" t="s">
        <v>12</v>
      </c>
      <c r="H626" s="40" t="s">
        <v>12</v>
      </c>
      <c r="I626" s="40" t="s">
        <v>12</v>
      </c>
      <c r="J626" s="40" t="s">
        <v>12</v>
      </c>
    </row>
    <row r="627" spans="4:10" x14ac:dyDescent="0.25">
      <c r="E627" t="s">
        <v>100</v>
      </c>
      <c r="F627" s="40" t="s">
        <v>12</v>
      </c>
      <c r="G627" s="40" t="s">
        <v>12</v>
      </c>
      <c r="H627" s="40" t="s">
        <v>12</v>
      </c>
      <c r="I627" s="40" t="s">
        <v>12</v>
      </c>
      <c r="J627" s="40" t="s">
        <v>12</v>
      </c>
    </row>
    <row r="628" spans="4:10" x14ac:dyDescent="0.25">
      <c r="D628" t="s">
        <v>439</v>
      </c>
      <c r="E628" t="s">
        <v>97</v>
      </c>
      <c r="F628" s="40" t="s">
        <v>12</v>
      </c>
      <c r="G628" s="40" t="s">
        <v>12</v>
      </c>
      <c r="H628" s="40" t="s">
        <v>12</v>
      </c>
      <c r="I628" s="40" t="s">
        <v>12</v>
      </c>
      <c r="J628" s="40" t="s">
        <v>12</v>
      </c>
    </row>
    <row r="629" spans="4:10" x14ac:dyDescent="0.25">
      <c r="E629" t="s">
        <v>100</v>
      </c>
      <c r="F629" s="40" t="s">
        <v>12</v>
      </c>
      <c r="G629" s="40" t="s">
        <v>12</v>
      </c>
      <c r="H629" s="40" t="s">
        <v>12</v>
      </c>
      <c r="I629" s="40" t="s">
        <v>12</v>
      </c>
      <c r="J629" s="40" t="s">
        <v>12</v>
      </c>
    </row>
    <row r="630" spans="4:10" x14ac:dyDescent="0.25">
      <c r="D630" t="s">
        <v>440</v>
      </c>
      <c r="E630" t="s">
        <v>97</v>
      </c>
      <c r="F630" s="40" t="s">
        <v>12</v>
      </c>
      <c r="G630" s="40" t="s">
        <v>12</v>
      </c>
      <c r="H630" s="40" t="s">
        <v>12</v>
      </c>
      <c r="I630" s="40" t="s">
        <v>12</v>
      </c>
      <c r="J630" s="40" t="s">
        <v>12</v>
      </c>
    </row>
    <row r="631" spans="4:10" x14ac:dyDescent="0.25">
      <c r="E631" t="s">
        <v>100</v>
      </c>
      <c r="F631" s="40" t="s">
        <v>12</v>
      </c>
      <c r="G631" s="40" t="s">
        <v>12</v>
      </c>
      <c r="H631" s="40" t="s">
        <v>12</v>
      </c>
      <c r="I631" s="40" t="s">
        <v>12</v>
      </c>
      <c r="J631" s="40" t="s">
        <v>12</v>
      </c>
    </row>
    <row r="632" spans="4:10" x14ac:dyDescent="0.25">
      <c r="D632" t="s">
        <v>441</v>
      </c>
      <c r="E632" t="s">
        <v>97</v>
      </c>
      <c r="F632" s="40" t="s">
        <v>12</v>
      </c>
      <c r="G632" s="40" t="s">
        <v>12</v>
      </c>
      <c r="H632" s="40" t="s">
        <v>12</v>
      </c>
      <c r="I632" s="40" t="s">
        <v>12</v>
      </c>
      <c r="J632" s="40" t="s">
        <v>12</v>
      </c>
    </row>
    <row r="633" spans="4:10" x14ac:dyDescent="0.25">
      <c r="E633" t="s">
        <v>100</v>
      </c>
      <c r="F633" s="40" t="s">
        <v>12</v>
      </c>
      <c r="G633" s="40" t="s">
        <v>12</v>
      </c>
      <c r="H633" s="40" t="s">
        <v>12</v>
      </c>
      <c r="I633" s="40" t="s">
        <v>12</v>
      </c>
      <c r="J633" s="40" t="s">
        <v>12</v>
      </c>
    </row>
    <row r="634" spans="4:10" x14ac:dyDescent="0.25">
      <c r="D634" t="s">
        <v>442</v>
      </c>
      <c r="E634" t="s">
        <v>97</v>
      </c>
      <c r="F634" s="40" t="s">
        <v>12</v>
      </c>
      <c r="G634" s="40" t="s">
        <v>12</v>
      </c>
      <c r="H634" s="40" t="s">
        <v>12</v>
      </c>
      <c r="I634" s="40" t="s">
        <v>12</v>
      </c>
      <c r="J634" s="40" t="s">
        <v>12</v>
      </c>
    </row>
    <row r="635" spans="4:10" x14ac:dyDescent="0.25">
      <c r="E635" t="s">
        <v>100</v>
      </c>
      <c r="F635" s="40" t="s">
        <v>12</v>
      </c>
      <c r="G635" s="40" t="s">
        <v>12</v>
      </c>
      <c r="H635" s="40" t="s">
        <v>12</v>
      </c>
      <c r="I635" s="40" t="s">
        <v>12</v>
      </c>
      <c r="J635" s="40" t="s">
        <v>12</v>
      </c>
    </row>
    <row r="636" spans="4:10" x14ac:dyDescent="0.25">
      <c r="D636" t="s">
        <v>443</v>
      </c>
      <c r="E636" t="s">
        <v>97</v>
      </c>
      <c r="F636" s="40" t="s">
        <v>12</v>
      </c>
      <c r="G636" s="40" t="s">
        <v>12</v>
      </c>
      <c r="H636" s="40" t="s">
        <v>12</v>
      </c>
      <c r="I636" s="40" t="s">
        <v>12</v>
      </c>
      <c r="J636" s="40" t="s">
        <v>12</v>
      </c>
    </row>
    <row r="637" spans="4:10" x14ac:dyDescent="0.25">
      <c r="E637" t="s">
        <v>100</v>
      </c>
      <c r="F637" s="40" t="s">
        <v>12</v>
      </c>
      <c r="G637" s="40" t="s">
        <v>12</v>
      </c>
      <c r="H637" s="40" t="s">
        <v>12</v>
      </c>
      <c r="I637" s="40" t="s">
        <v>12</v>
      </c>
      <c r="J637" s="40" t="s">
        <v>12</v>
      </c>
    </row>
    <row r="638" spans="4:10" x14ac:dyDescent="0.25">
      <c r="D638" t="s">
        <v>444</v>
      </c>
      <c r="E638" t="s">
        <v>97</v>
      </c>
      <c r="F638" s="40" t="s">
        <v>12</v>
      </c>
      <c r="G638" s="40" t="s">
        <v>12</v>
      </c>
      <c r="H638" s="40" t="s">
        <v>12</v>
      </c>
      <c r="I638" s="40" t="s">
        <v>12</v>
      </c>
      <c r="J638" s="40" t="s">
        <v>12</v>
      </c>
    </row>
    <row r="639" spans="4:10" x14ac:dyDescent="0.25">
      <c r="E639" t="s">
        <v>100</v>
      </c>
      <c r="F639" s="40" t="s">
        <v>12</v>
      </c>
      <c r="G639" s="40" t="s">
        <v>12</v>
      </c>
      <c r="H639" s="40" t="s">
        <v>12</v>
      </c>
      <c r="I639" s="40" t="s">
        <v>12</v>
      </c>
      <c r="J639" s="40" t="s">
        <v>12</v>
      </c>
    </row>
    <row r="640" spans="4:10" x14ac:dyDescent="0.25">
      <c r="D640" t="s">
        <v>445</v>
      </c>
      <c r="E640" t="s">
        <v>97</v>
      </c>
      <c r="F640" s="40" t="s">
        <v>12</v>
      </c>
      <c r="G640" s="40" t="s">
        <v>12</v>
      </c>
      <c r="H640" s="40" t="s">
        <v>12</v>
      </c>
      <c r="I640" s="40" t="s">
        <v>12</v>
      </c>
      <c r="J640" s="40" t="s">
        <v>12</v>
      </c>
    </row>
    <row r="641" spans="4:10" x14ac:dyDescent="0.25">
      <c r="E641" t="s">
        <v>100</v>
      </c>
      <c r="F641" s="40" t="s">
        <v>12</v>
      </c>
      <c r="G641" s="40" t="s">
        <v>12</v>
      </c>
      <c r="H641" s="40" t="s">
        <v>12</v>
      </c>
      <c r="I641" s="40" t="s">
        <v>12</v>
      </c>
      <c r="J641" s="40" t="s">
        <v>12</v>
      </c>
    </row>
    <row r="642" spans="4:10" x14ac:dyDescent="0.25">
      <c r="D642" t="s">
        <v>446</v>
      </c>
      <c r="E642" t="s">
        <v>97</v>
      </c>
      <c r="F642" s="40" t="s">
        <v>12</v>
      </c>
      <c r="G642" s="40" t="s">
        <v>12</v>
      </c>
      <c r="H642" s="40" t="s">
        <v>12</v>
      </c>
      <c r="I642" s="40" t="s">
        <v>12</v>
      </c>
      <c r="J642" s="40" t="s">
        <v>12</v>
      </c>
    </row>
    <row r="643" spans="4:10" x14ac:dyDescent="0.25">
      <c r="E643" t="s">
        <v>100</v>
      </c>
      <c r="F643" s="40" t="s">
        <v>12</v>
      </c>
      <c r="G643" s="40" t="s">
        <v>12</v>
      </c>
      <c r="H643" s="40" t="s">
        <v>12</v>
      </c>
      <c r="I643" s="40" t="s">
        <v>12</v>
      </c>
      <c r="J643" s="40" t="s">
        <v>12</v>
      </c>
    </row>
    <row r="644" spans="4:10" x14ac:dyDescent="0.25">
      <c r="D644" t="s">
        <v>447</v>
      </c>
      <c r="E644" t="s">
        <v>97</v>
      </c>
      <c r="F644" s="40" t="s">
        <v>12</v>
      </c>
      <c r="G644" s="40" t="s">
        <v>12</v>
      </c>
      <c r="H644" s="40" t="s">
        <v>12</v>
      </c>
      <c r="I644" s="40" t="s">
        <v>12</v>
      </c>
      <c r="J644" s="40" t="s">
        <v>12</v>
      </c>
    </row>
    <row r="645" spans="4:10" x14ac:dyDescent="0.25">
      <c r="E645" t="s">
        <v>100</v>
      </c>
      <c r="F645" s="40" t="s">
        <v>12</v>
      </c>
      <c r="G645" s="40" t="s">
        <v>12</v>
      </c>
      <c r="H645" s="40" t="s">
        <v>12</v>
      </c>
      <c r="I645" s="40" t="s">
        <v>12</v>
      </c>
      <c r="J645" s="40" t="s">
        <v>12</v>
      </c>
    </row>
    <row r="646" spans="4:10" x14ac:dyDescent="0.25">
      <c r="D646" t="s">
        <v>448</v>
      </c>
      <c r="E646" t="s">
        <v>97</v>
      </c>
      <c r="F646" s="40" t="s">
        <v>12</v>
      </c>
      <c r="G646" s="40" t="s">
        <v>12</v>
      </c>
      <c r="H646" s="40" t="s">
        <v>12</v>
      </c>
      <c r="I646" s="40" t="s">
        <v>12</v>
      </c>
      <c r="J646" s="40" t="s">
        <v>12</v>
      </c>
    </row>
    <row r="647" spans="4:10" x14ac:dyDescent="0.25">
      <c r="E647" t="s">
        <v>100</v>
      </c>
      <c r="F647" s="40" t="s">
        <v>12</v>
      </c>
      <c r="G647" s="40" t="s">
        <v>12</v>
      </c>
      <c r="H647" s="40" t="s">
        <v>12</v>
      </c>
      <c r="I647" s="40" t="s">
        <v>12</v>
      </c>
      <c r="J647" s="40" t="s">
        <v>12</v>
      </c>
    </row>
    <row r="648" spans="4:10" x14ac:dyDescent="0.25">
      <c r="D648" t="s">
        <v>449</v>
      </c>
      <c r="E648" t="s">
        <v>97</v>
      </c>
      <c r="F648" s="40" t="s">
        <v>12</v>
      </c>
      <c r="G648" s="40" t="s">
        <v>12</v>
      </c>
      <c r="H648" s="40" t="s">
        <v>12</v>
      </c>
      <c r="I648" s="40" t="s">
        <v>12</v>
      </c>
      <c r="J648" s="40" t="s">
        <v>12</v>
      </c>
    </row>
    <row r="649" spans="4:10" x14ac:dyDescent="0.25">
      <c r="E649" t="s">
        <v>100</v>
      </c>
      <c r="F649" s="40" t="s">
        <v>12</v>
      </c>
      <c r="G649" s="40" t="s">
        <v>12</v>
      </c>
      <c r="H649" s="40" t="s">
        <v>12</v>
      </c>
      <c r="I649" s="40" t="s">
        <v>12</v>
      </c>
      <c r="J649" s="40" t="s">
        <v>12</v>
      </c>
    </row>
    <row r="650" spans="4:10" x14ac:dyDescent="0.25">
      <c r="D650" t="s">
        <v>450</v>
      </c>
      <c r="E650" t="s">
        <v>97</v>
      </c>
      <c r="F650" s="40" t="s">
        <v>12</v>
      </c>
      <c r="G650" s="40" t="s">
        <v>12</v>
      </c>
      <c r="H650" s="40" t="s">
        <v>12</v>
      </c>
      <c r="I650" s="40" t="s">
        <v>12</v>
      </c>
      <c r="J650" s="40" t="s">
        <v>12</v>
      </c>
    </row>
    <row r="651" spans="4:10" x14ac:dyDescent="0.25">
      <c r="E651" t="s">
        <v>100</v>
      </c>
      <c r="F651" s="40" t="s">
        <v>12</v>
      </c>
      <c r="G651" s="40" t="s">
        <v>12</v>
      </c>
      <c r="H651" s="40" t="s">
        <v>12</v>
      </c>
      <c r="I651" s="40" t="s">
        <v>12</v>
      </c>
      <c r="J651" s="40" t="s">
        <v>12</v>
      </c>
    </row>
    <row r="652" spans="4:10" x14ac:dyDescent="0.25">
      <c r="D652" t="s">
        <v>451</v>
      </c>
      <c r="E652" t="s">
        <v>97</v>
      </c>
      <c r="F652" s="40" t="s">
        <v>12</v>
      </c>
      <c r="G652" s="40" t="s">
        <v>12</v>
      </c>
      <c r="H652" s="40" t="s">
        <v>12</v>
      </c>
      <c r="I652" s="40" t="s">
        <v>12</v>
      </c>
      <c r="J652" s="40" t="s">
        <v>12</v>
      </c>
    </row>
    <row r="653" spans="4:10" x14ac:dyDescent="0.25">
      <c r="E653" t="s">
        <v>100</v>
      </c>
      <c r="F653" s="40" t="s">
        <v>12</v>
      </c>
      <c r="G653" s="40" t="s">
        <v>12</v>
      </c>
      <c r="H653" s="40" t="s">
        <v>12</v>
      </c>
      <c r="I653" s="40" t="s">
        <v>12</v>
      </c>
      <c r="J653" s="40" t="s">
        <v>12</v>
      </c>
    </row>
    <row r="654" spans="4:10" x14ac:dyDescent="0.25">
      <c r="D654" t="s">
        <v>452</v>
      </c>
      <c r="E654" t="s">
        <v>97</v>
      </c>
      <c r="F654" s="40" t="s">
        <v>12</v>
      </c>
      <c r="G654" s="40" t="s">
        <v>12</v>
      </c>
      <c r="H654" s="40" t="s">
        <v>12</v>
      </c>
      <c r="I654" s="40" t="s">
        <v>12</v>
      </c>
      <c r="J654" s="40" t="s">
        <v>12</v>
      </c>
    </row>
    <row r="655" spans="4:10" x14ac:dyDescent="0.25">
      <c r="E655" t="s">
        <v>100</v>
      </c>
      <c r="F655" s="40" t="s">
        <v>12</v>
      </c>
      <c r="G655" s="40" t="s">
        <v>12</v>
      </c>
      <c r="H655" s="40" t="s">
        <v>12</v>
      </c>
      <c r="I655" s="40" t="s">
        <v>12</v>
      </c>
      <c r="J655" s="40" t="s">
        <v>12</v>
      </c>
    </row>
    <row r="656" spans="4:10" x14ac:dyDescent="0.25">
      <c r="D656" t="s">
        <v>453</v>
      </c>
      <c r="E656" t="s">
        <v>97</v>
      </c>
      <c r="F656" s="40" t="s">
        <v>12</v>
      </c>
      <c r="G656" s="40" t="s">
        <v>12</v>
      </c>
      <c r="H656" s="40" t="s">
        <v>12</v>
      </c>
      <c r="I656" s="40" t="s">
        <v>12</v>
      </c>
      <c r="J656" s="40" t="s">
        <v>12</v>
      </c>
    </row>
    <row r="657" spans="4:10" x14ac:dyDescent="0.25">
      <c r="E657" t="s">
        <v>100</v>
      </c>
      <c r="F657" s="40" t="s">
        <v>12</v>
      </c>
      <c r="G657" s="40" t="s">
        <v>12</v>
      </c>
      <c r="H657" s="40" t="s">
        <v>12</v>
      </c>
      <c r="I657" s="40" t="s">
        <v>12</v>
      </c>
      <c r="J657" s="40" t="s">
        <v>12</v>
      </c>
    </row>
    <row r="658" spans="4:10" x14ac:dyDescent="0.25">
      <c r="D658" t="s">
        <v>454</v>
      </c>
      <c r="E658" t="s">
        <v>97</v>
      </c>
      <c r="F658" s="40" t="s">
        <v>12</v>
      </c>
      <c r="G658" s="40" t="s">
        <v>12</v>
      </c>
      <c r="H658" s="40" t="s">
        <v>12</v>
      </c>
      <c r="I658" s="40" t="s">
        <v>12</v>
      </c>
      <c r="J658" s="40" t="s">
        <v>12</v>
      </c>
    </row>
    <row r="659" spans="4:10" x14ac:dyDescent="0.25">
      <c r="E659" t="s">
        <v>100</v>
      </c>
      <c r="F659" s="40" t="s">
        <v>12</v>
      </c>
      <c r="G659" s="40" t="s">
        <v>12</v>
      </c>
      <c r="H659" s="40" t="s">
        <v>12</v>
      </c>
      <c r="I659" s="40" t="s">
        <v>12</v>
      </c>
      <c r="J659" s="40" t="s">
        <v>12</v>
      </c>
    </row>
    <row r="660" spans="4:10" x14ac:dyDescent="0.25">
      <c r="D660" t="s">
        <v>455</v>
      </c>
      <c r="E660" t="s">
        <v>97</v>
      </c>
      <c r="F660" s="40" t="s">
        <v>12</v>
      </c>
      <c r="G660" s="40" t="s">
        <v>12</v>
      </c>
      <c r="H660" s="40" t="s">
        <v>12</v>
      </c>
      <c r="I660" s="40" t="s">
        <v>12</v>
      </c>
      <c r="J660" s="40" t="s">
        <v>12</v>
      </c>
    </row>
    <row r="661" spans="4:10" x14ac:dyDescent="0.25">
      <c r="E661" t="s">
        <v>100</v>
      </c>
      <c r="F661" s="40" t="s">
        <v>12</v>
      </c>
      <c r="G661" s="40" t="s">
        <v>12</v>
      </c>
      <c r="H661" s="40" t="s">
        <v>12</v>
      </c>
      <c r="I661" s="40" t="s">
        <v>12</v>
      </c>
      <c r="J661" s="40" t="s">
        <v>12</v>
      </c>
    </row>
    <row r="662" spans="4:10" x14ac:dyDescent="0.25">
      <c r="D662" t="s">
        <v>456</v>
      </c>
      <c r="E662" t="s">
        <v>97</v>
      </c>
      <c r="F662" s="40" t="s">
        <v>12</v>
      </c>
      <c r="G662" s="40" t="s">
        <v>12</v>
      </c>
      <c r="H662" s="40" t="s">
        <v>12</v>
      </c>
      <c r="I662" s="40" t="s">
        <v>12</v>
      </c>
      <c r="J662" s="40" t="s">
        <v>12</v>
      </c>
    </row>
    <row r="663" spans="4:10" x14ac:dyDescent="0.25">
      <c r="E663" t="s">
        <v>100</v>
      </c>
      <c r="F663" s="40" t="s">
        <v>12</v>
      </c>
      <c r="G663" s="40" t="s">
        <v>12</v>
      </c>
      <c r="H663" s="40" t="s">
        <v>12</v>
      </c>
      <c r="I663" s="40" t="s">
        <v>12</v>
      </c>
      <c r="J663" s="40" t="s">
        <v>12</v>
      </c>
    </row>
    <row r="664" spans="4:10" x14ac:dyDescent="0.25">
      <c r="D664" t="s">
        <v>457</v>
      </c>
      <c r="E664" t="s">
        <v>97</v>
      </c>
      <c r="F664" s="40" t="s">
        <v>12</v>
      </c>
      <c r="G664" s="40" t="s">
        <v>12</v>
      </c>
      <c r="H664" s="40" t="s">
        <v>12</v>
      </c>
      <c r="I664" s="40" t="s">
        <v>12</v>
      </c>
      <c r="J664" s="40" t="s">
        <v>12</v>
      </c>
    </row>
    <row r="665" spans="4:10" x14ac:dyDescent="0.25">
      <c r="E665" t="s">
        <v>100</v>
      </c>
      <c r="F665" s="40" t="s">
        <v>12</v>
      </c>
      <c r="G665" s="40" t="s">
        <v>12</v>
      </c>
      <c r="H665" s="40" t="s">
        <v>12</v>
      </c>
      <c r="I665" s="40" t="s">
        <v>12</v>
      </c>
      <c r="J665" s="40" t="s">
        <v>12</v>
      </c>
    </row>
    <row r="666" spans="4:10" x14ac:dyDescent="0.25">
      <c r="D666" t="s">
        <v>458</v>
      </c>
      <c r="E666" t="s">
        <v>97</v>
      </c>
      <c r="F666" s="40" t="s">
        <v>12</v>
      </c>
      <c r="G666" s="40" t="s">
        <v>12</v>
      </c>
      <c r="H666" s="40" t="s">
        <v>12</v>
      </c>
      <c r="I666" s="40" t="s">
        <v>12</v>
      </c>
      <c r="J666" s="40" t="s">
        <v>12</v>
      </c>
    </row>
    <row r="667" spans="4:10" x14ac:dyDescent="0.25">
      <c r="E667" t="s">
        <v>100</v>
      </c>
      <c r="F667" s="40" t="s">
        <v>12</v>
      </c>
      <c r="G667" s="40" t="s">
        <v>12</v>
      </c>
      <c r="H667" s="40" t="s">
        <v>12</v>
      </c>
      <c r="I667" s="40" t="s">
        <v>12</v>
      </c>
      <c r="J667" s="40" t="s">
        <v>12</v>
      </c>
    </row>
    <row r="668" spans="4:10" x14ac:dyDescent="0.25">
      <c r="D668" t="s">
        <v>459</v>
      </c>
      <c r="E668" t="s">
        <v>97</v>
      </c>
      <c r="F668" s="40" t="s">
        <v>12</v>
      </c>
      <c r="G668" s="40" t="s">
        <v>12</v>
      </c>
      <c r="H668" s="40" t="s">
        <v>12</v>
      </c>
      <c r="I668" s="40" t="s">
        <v>12</v>
      </c>
      <c r="J668" s="40" t="s">
        <v>12</v>
      </c>
    </row>
    <row r="669" spans="4:10" x14ac:dyDescent="0.25">
      <c r="E669" t="s">
        <v>100</v>
      </c>
      <c r="F669" s="40" t="s">
        <v>12</v>
      </c>
      <c r="G669" s="40" t="s">
        <v>12</v>
      </c>
      <c r="H669" s="40" t="s">
        <v>12</v>
      </c>
      <c r="I669" s="40" t="s">
        <v>12</v>
      </c>
      <c r="J669" s="40" t="s">
        <v>12</v>
      </c>
    </row>
    <row r="670" spans="4:10" x14ac:dyDescent="0.25">
      <c r="D670" t="s">
        <v>460</v>
      </c>
      <c r="E670" t="s">
        <v>97</v>
      </c>
      <c r="F670" s="40" t="s">
        <v>12</v>
      </c>
      <c r="G670" s="40" t="s">
        <v>12</v>
      </c>
      <c r="H670" s="40" t="s">
        <v>12</v>
      </c>
      <c r="I670" s="40" t="s">
        <v>12</v>
      </c>
      <c r="J670" s="40" t="s">
        <v>12</v>
      </c>
    </row>
    <row r="671" spans="4:10" x14ac:dyDescent="0.25">
      <c r="E671" t="s">
        <v>100</v>
      </c>
      <c r="F671" s="40" t="s">
        <v>12</v>
      </c>
      <c r="G671" s="40" t="s">
        <v>12</v>
      </c>
      <c r="H671" s="40" t="s">
        <v>12</v>
      </c>
      <c r="I671" s="40" t="s">
        <v>12</v>
      </c>
      <c r="J671" s="40" t="s">
        <v>12</v>
      </c>
    </row>
    <row r="672" spans="4:10" x14ac:dyDescent="0.25">
      <c r="D672" t="s">
        <v>461</v>
      </c>
      <c r="E672" t="s">
        <v>100</v>
      </c>
      <c r="F672" s="40" t="s">
        <v>12</v>
      </c>
      <c r="G672" s="40" t="s">
        <v>12</v>
      </c>
      <c r="H672" s="40" t="s">
        <v>12</v>
      </c>
      <c r="I672" s="40" t="s">
        <v>12</v>
      </c>
      <c r="J672" s="40" t="s">
        <v>12</v>
      </c>
    </row>
    <row r="673" spans="4:11" x14ac:dyDescent="0.25">
      <c r="D673" t="s">
        <v>462</v>
      </c>
      <c r="E673" t="s">
        <v>100</v>
      </c>
      <c r="F673" s="40" t="s">
        <v>12</v>
      </c>
      <c r="G673" s="40" t="s">
        <v>12</v>
      </c>
      <c r="H673" s="40" t="s">
        <v>12</v>
      </c>
      <c r="I673" s="40" t="s">
        <v>12</v>
      </c>
      <c r="J673" s="40" t="s">
        <v>12</v>
      </c>
    </row>
    <row r="674" spans="4:11" x14ac:dyDescent="0.25">
      <c r="D674" t="s">
        <v>463</v>
      </c>
      <c r="E674" t="s">
        <v>97</v>
      </c>
      <c r="F674" s="40" t="s">
        <v>12</v>
      </c>
      <c r="G674" s="40" t="s">
        <v>12</v>
      </c>
      <c r="H674" s="40" t="s">
        <v>12</v>
      </c>
      <c r="I674" s="40" t="s">
        <v>12</v>
      </c>
      <c r="J674" s="40" t="s">
        <v>12</v>
      </c>
    </row>
    <row r="675" spans="4:11" x14ac:dyDescent="0.25">
      <c r="E675" t="s">
        <v>100</v>
      </c>
      <c r="F675" s="40" t="s">
        <v>12</v>
      </c>
      <c r="G675" s="40" t="s">
        <v>12</v>
      </c>
      <c r="H675" s="40" t="s">
        <v>12</v>
      </c>
      <c r="I675" s="40" t="s">
        <v>12</v>
      </c>
      <c r="J675" s="40" t="s">
        <v>12</v>
      </c>
    </row>
    <row r="676" spans="4:11" x14ac:dyDescent="0.25">
      <c r="D676" t="s">
        <v>464</v>
      </c>
      <c r="E676" t="s">
        <v>97</v>
      </c>
      <c r="F676" s="40" t="s">
        <v>12</v>
      </c>
      <c r="G676" s="40" t="s">
        <v>12</v>
      </c>
      <c r="H676" s="40" t="s">
        <v>12</v>
      </c>
      <c r="I676" s="40" t="s">
        <v>12</v>
      </c>
      <c r="J676" s="40" t="s">
        <v>12</v>
      </c>
      <c r="K676" s="40" t="s">
        <v>114</v>
      </c>
    </row>
    <row r="677" spans="4:11" x14ac:dyDescent="0.25">
      <c r="E677" t="s">
        <v>100</v>
      </c>
      <c r="F677" s="40" t="s">
        <v>12</v>
      </c>
      <c r="G677" s="40" t="s">
        <v>12</v>
      </c>
      <c r="H677" s="40" t="s">
        <v>12</v>
      </c>
      <c r="I677" s="40" t="s">
        <v>12</v>
      </c>
      <c r="J677" s="40" t="s">
        <v>12</v>
      </c>
      <c r="K677" s="40" t="s">
        <v>114</v>
      </c>
    </row>
    <row r="678" spans="4:11" x14ac:dyDescent="0.25">
      <c r="D678" t="s">
        <v>465</v>
      </c>
      <c r="E678" t="s">
        <v>97</v>
      </c>
      <c r="F678" s="40" t="s">
        <v>12</v>
      </c>
      <c r="G678" s="40" t="s">
        <v>12</v>
      </c>
      <c r="H678" s="40" t="s">
        <v>12</v>
      </c>
      <c r="I678" s="40" t="s">
        <v>12</v>
      </c>
      <c r="J678" s="40" t="s">
        <v>12</v>
      </c>
    </row>
    <row r="679" spans="4:11" x14ac:dyDescent="0.25">
      <c r="E679" t="s">
        <v>100</v>
      </c>
      <c r="F679" s="40" t="s">
        <v>12</v>
      </c>
      <c r="G679" s="40" t="s">
        <v>12</v>
      </c>
      <c r="H679" s="40" t="s">
        <v>12</v>
      </c>
      <c r="I679" s="40" t="s">
        <v>12</v>
      </c>
      <c r="J679" s="40" t="s">
        <v>12</v>
      </c>
    </row>
    <row r="680" spans="4:11" x14ac:dyDescent="0.25">
      <c r="D680" t="s">
        <v>466</v>
      </c>
      <c r="E680" t="s">
        <v>97</v>
      </c>
      <c r="F680" s="40" t="s">
        <v>12</v>
      </c>
      <c r="G680" s="40" t="s">
        <v>12</v>
      </c>
      <c r="H680" s="40" t="s">
        <v>12</v>
      </c>
      <c r="I680" s="40" t="s">
        <v>12</v>
      </c>
      <c r="J680" s="40" t="s">
        <v>12</v>
      </c>
    </row>
    <row r="681" spans="4:11" x14ac:dyDescent="0.25">
      <c r="E681" t="s">
        <v>100</v>
      </c>
      <c r="F681" s="40" t="s">
        <v>12</v>
      </c>
      <c r="G681" s="40" t="s">
        <v>12</v>
      </c>
      <c r="H681" s="40" t="s">
        <v>12</v>
      </c>
      <c r="I681" s="40" t="s">
        <v>12</v>
      </c>
      <c r="J681" s="40" t="s">
        <v>12</v>
      </c>
    </row>
    <row r="682" spans="4:11" x14ac:dyDescent="0.25">
      <c r="D682" t="s">
        <v>467</v>
      </c>
      <c r="E682" t="s">
        <v>97</v>
      </c>
      <c r="F682" s="40" t="s">
        <v>12</v>
      </c>
      <c r="G682" s="40" t="s">
        <v>12</v>
      </c>
      <c r="H682" s="40" t="s">
        <v>12</v>
      </c>
      <c r="I682" s="40" t="s">
        <v>12</v>
      </c>
      <c r="J682" s="40" t="s">
        <v>12</v>
      </c>
    </row>
    <row r="683" spans="4:11" x14ac:dyDescent="0.25">
      <c r="E683" t="s">
        <v>100</v>
      </c>
      <c r="F683" s="40" t="s">
        <v>12</v>
      </c>
      <c r="G683" s="40" t="s">
        <v>12</v>
      </c>
      <c r="H683" s="40" t="s">
        <v>12</v>
      </c>
      <c r="I683" s="40" t="s">
        <v>12</v>
      </c>
      <c r="J683" s="40" t="s">
        <v>12</v>
      </c>
    </row>
    <row r="684" spans="4:11" x14ac:dyDescent="0.25">
      <c r="D684" t="s">
        <v>468</v>
      </c>
      <c r="E684" t="s">
        <v>97</v>
      </c>
      <c r="F684" s="40" t="s">
        <v>12</v>
      </c>
      <c r="G684" s="40" t="s">
        <v>12</v>
      </c>
      <c r="H684" s="40" t="s">
        <v>12</v>
      </c>
      <c r="I684" s="40" t="s">
        <v>12</v>
      </c>
      <c r="J684" s="40" t="s">
        <v>12</v>
      </c>
    </row>
    <row r="685" spans="4:11" x14ac:dyDescent="0.25">
      <c r="E685" t="s">
        <v>100</v>
      </c>
      <c r="F685" s="40" t="s">
        <v>12</v>
      </c>
      <c r="G685" s="40" t="s">
        <v>12</v>
      </c>
      <c r="H685" s="40" t="s">
        <v>12</v>
      </c>
      <c r="I685" s="40" t="s">
        <v>12</v>
      </c>
      <c r="J685" s="40" t="s">
        <v>12</v>
      </c>
    </row>
    <row r="686" spans="4:11" x14ac:dyDescent="0.25">
      <c r="D686" t="s">
        <v>469</v>
      </c>
      <c r="E686" t="s">
        <v>97</v>
      </c>
      <c r="F686" s="40" t="s">
        <v>12</v>
      </c>
      <c r="G686" s="40" t="s">
        <v>12</v>
      </c>
      <c r="H686" s="40" t="s">
        <v>12</v>
      </c>
      <c r="I686" s="40" t="s">
        <v>12</v>
      </c>
      <c r="J686" s="40" t="s">
        <v>12</v>
      </c>
    </row>
    <row r="687" spans="4:11" x14ac:dyDescent="0.25">
      <c r="E687" t="s">
        <v>100</v>
      </c>
      <c r="F687" s="40" t="s">
        <v>12</v>
      </c>
      <c r="G687" s="40" t="s">
        <v>12</v>
      </c>
      <c r="H687" s="40" t="s">
        <v>12</v>
      </c>
      <c r="I687" s="40" t="s">
        <v>12</v>
      </c>
      <c r="J687" s="40" t="s">
        <v>12</v>
      </c>
    </row>
    <row r="688" spans="4:11" x14ac:dyDescent="0.25">
      <c r="D688" t="s">
        <v>470</v>
      </c>
      <c r="E688" t="s">
        <v>97</v>
      </c>
      <c r="F688" s="40" t="s">
        <v>12</v>
      </c>
      <c r="G688" s="40" t="s">
        <v>12</v>
      </c>
      <c r="H688" s="40" t="s">
        <v>12</v>
      </c>
      <c r="I688" s="40" t="s">
        <v>12</v>
      </c>
      <c r="J688" s="40" t="s">
        <v>12</v>
      </c>
      <c r="K688" s="40" t="s">
        <v>114</v>
      </c>
    </row>
    <row r="689" spans="3:11" x14ac:dyDescent="0.25">
      <c r="E689" t="s">
        <v>100</v>
      </c>
      <c r="F689" s="40" t="s">
        <v>12</v>
      </c>
      <c r="G689" s="40" t="s">
        <v>12</v>
      </c>
      <c r="H689" s="40" t="s">
        <v>12</v>
      </c>
      <c r="I689" s="40" t="s">
        <v>12</v>
      </c>
      <c r="J689" s="40" t="s">
        <v>12</v>
      </c>
      <c r="K689" s="40" t="s">
        <v>114</v>
      </c>
    </row>
    <row r="690" spans="3:11" x14ac:dyDescent="0.25">
      <c r="C690" t="s">
        <v>85</v>
      </c>
      <c r="D690" t="s">
        <v>471</v>
      </c>
      <c r="E690" t="s">
        <v>97</v>
      </c>
      <c r="F690" s="40" t="s">
        <v>12</v>
      </c>
      <c r="G690" s="40" t="s">
        <v>12</v>
      </c>
      <c r="H690" s="40" t="s">
        <v>12</v>
      </c>
      <c r="I690" s="40" t="s">
        <v>12</v>
      </c>
      <c r="J690" s="40" t="s">
        <v>12</v>
      </c>
    </row>
    <row r="691" spans="3:11" x14ac:dyDescent="0.25">
      <c r="E691" t="s">
        <v>100</v>
      </c>
      <c r="F691" s="40" t="s">
        <v>12</v>
      </c>
      <c r="G691" s="40" t="s">
        <v>12</v>
      </c>
      <c r="H691" s="40" t="s">
        <v>12</v>
      </c>
      <c r="I691" s="40" t="s">
        <v>12</v>
      </c>
      <c r="J691" s="40" t="s">
        <v>12</v>
      </c>
    </row>
    <row r="692" spans="3:11" x14ac:dyDescent="0.25">
      <c r="D692" t="s">
        <v>472</v>
      </c>
      <c r="E692" t="s">
        <v>100</v>
      </c>
      <c r="F692" s="40" t="s">
        <v>12</v>
      </c>
      <c r="G692" s="40" t="s">
        <v>12</v>
      </c>
      <c r="H692" s="40" t="s">
        <v>12</v>
      </c>
      <c r="I692" s="40" t="s">
        <v>12</v>
      </c>
      <c r="J692" s="40" t="s">
        <v>12</v>
      </c>
    </row>
    <row r="693" spans="3:11" x14ac:dyDescent="0.25">
      <c r="D693" t="s">
        <v>473</v>
      </c>
      <c r="E693" t="s">
        <v>100</v>
      </c>
      <c r="F693" s="40" t="s">
        <v>12</v>
      </c>
      <c r="G693" s="40" t="s">
        <v>12</v>
      </c>
      <c r="H693" s="40" t="s">
        <v>12</v>
      </c>
      <c r="I693" s="40" t="s">
        <v>12</v>
      </c>
      <c r="J693" s="40" t="s">
        <v>12</v>
      </c>
    </row>
    <row r="694" spans="3:11" x14ac:dyDescent="0.25">
      <c r="D694" t="s">
        <v>474</v>
      </c>
      <c r="E694" t="s">
        <v>100</v>
      </c>
      <c r="F694" s="40" t="s">
        <v>12</v>
      </c>
      <c r="G694" s="40" t="s">
        <v>12</v>
      </c>
      <c r="H694" s="40" t="s">
        <v>12</v>
      </c>
      <c r="I694" s="40" t="s">
        <v>12</v>
      </c>
      <c r="J694" s="40" t="s">
        <v>12</v>
      </c>
    </row>
    <row r="695" spans="3:11" x14ac:dyDescent="0.25">
      <c r="D695" t="s">
        <v>475</v>
      </c>
      <c r="E695" t="s">
        <v>100</v>
      </c>
      <c r="F695" s="40" t="s">
        <v>12</v>
      </c>
      <c r="G695" s="40" t="s">
        <v>12</v>
      </c>
      <c r="H695" s="40" t="s">
        <v>12</v>
      </c>
      <c r="I695" s="40" t="s">
        <v>12</v>
      </c>
      <c r="J695" s="40" t="s">
        <v>12</v>
      </c>
    </row>
    <row r="696" spans="3:11" x14ac:dyDescent="0.25">
      <c r="D696" t="s">
        <v>476</v>
      </c>
      <c r="E696" t="s">
        <v>100</v>
      </c>
      <c r="F696" s="40" t="s">
        <v>12</v>
      </c>
      <c r="G696" s="40" t="s">
        <v>12</v>
      </c>
      <c r="H696" s="40" t="s">
        <v>12</v>
      </c>
      <c r="I696" s="40" t="s">
        <v>12</v>
      </c>
      <c r="J696" s="40" t="s">
        <v>12</v>
      </c>
    </row>
    <row r="697" spans="3:11" x14ac:dyDescent="0.25">
      <c r="D697" t="s">
        <v>477</v>
      </c>
      <c r="E697" t="s">
        <v>100</v>
      </c>
      <c r="F697" s="40" t="s">
        <v>12</v>
      </c>
      <c r="G697" s="40" t="s">
        <v>12</v>
      </c>
      <c r="H697" s="40" t="s">
        <v>12</v>
      </c>
      <c r="I697" s="40" t="s">
        <v>12</v>
      </c>
      <c r="J697" s="40" t="s">
        <v>12</v>
      </c>
    </row>
    <row r="698" spans="3:11" x14ac:dyDescent="0.25">
      <c r="D698" t="s">
        <v>478</v>
      </c>
      <c r="E698" t="s">
        <v>100</v>
      </c>
      <c r="F698" s="40" t="s">
        <v>12</v>
      </c>
      <c r="G698" s="40" t="s">
        <v>12</v>
      </c>
      <c r="H698" s="40" t="s">
        <v>12</v>
      </c>
      <c r="I698" s="40" t="s">
        <v>12</v>
      </c>
      <c r="J698" s="40" t="s">
        <v>12</v>
      </c>
    </row>
    <row r="699" spans="3:11" x14ac:dyDescent="0.25">
      <c r="D699" t="s">
        <v>479</v>
      </c>
      <c r="E699" t="s">
        <v>100</v>
      </c>
      <c r="F699" s="40" t="s">
        <v>12</v>
      </c>
      <c r="G699" s="40" t="s">
        <v>12</v>
      </c>
      <c r="H699" s="40" t="s">
        <v>12</v>
      </c>
      <c r="I699" s="40" t="s">
        <v>12</v>
      </c>
      <c r="J699" s="40" t="s">
        <v>12</v>
      </c>
    </row>
    <row r="700" spans="3:11" x14ac:dyDescent="0.25">
      <c r="D700" t="s">
        <v>480</v>
      </c>
      <c r="E700" t="s">
        <v>100</v>
      </c>
      <c r="F700" s="40" t="s">
        <v>12</v>
      </c>
      <c r="G700" s="40" t="s">
        <v>12</v>
      </c>
      <c r="H700" s="40" t="s">
        <v>12</v>
      </c>
      <c r="I700" s="40" t="s">
        <v>12</v>
      </c>
      <c r="J700" s="40" t="s">
        <v>12</v>
      </c>
    </row>
    <row r="701" spans="3:11" x14ac:dyDescent="0.25">
      <c r="D701" t="s">
        <v>481</v>
      </c>
      <c r="E701" t="s">
        <v>100</v>
      </c>
      <c r="F701" s="40" t="s">
        <v>12</v>
      </c>
      <c r="G701" s="40" t="s">
        <v>12</v>
      </c>
      <c r="H701" s="40" t="s">
        <v>12</v>
      </c>
      <c r="I701" s="40" t="s">
        <v>12</v>
      </c>
      <c r="J701" s="40" t="s">
        <v>12</v>
      </c>
    </row>
    <row r="702" spans="3:11" x14ac:dyDescent="0.25">
      <c r="D702" t="s">
        <v>482</v>
      </c>
      <c r="E702" t="s">
        <v>97</v>
      </c>
      <c r="F702" s="40" t="s">
        <v>12</v>
      </c>
      <c r="G702" s="40" t="s">
        <v>12</v>
      </c>
      <c r="H702" s="40" t="s">
        <v>12</v>
      </c>
      <c r="I702" s="40" t="s">
        <v>12</v>
      </c>
      <c r="J702" s="40" t="s">
        <v>12</v>
      </c>
    </row>
    <row r="703" spans="3:11" x14ac:dyDescent="0.25">
      <c r="E703" t="s">
        <v>100</v>
      </c>
      <c r="F703" s="40" t="s">
        <v>12</v>
      </c>
      <c r="G703" s="40" t="s">
        <v>12</v>
      </c>
      <c r="H703" s="40" t="s">
        <v>12</v>
      </c>
      <c r="I703" s="40" t="s">
        <v>12</v>
      </c>
      <c r="J703" s="40" t="s">
        <v>12</v>
      </c>
    </row>
    <row r="704" spans="3:11" x14ac:dyDescent="0.25">
      <c r="D704" t="s">
        <v>483</v>
      </c>
      <c r="E704" t="s">
        <v>97</v>
      </c>
      <c r="F704" s="40" t="s">
        <v>12</v>
      </c>
      <c r="G704" s="40" t="s">
        <v>12</v>
      </c>
      <c r="H704" s="40" t="s">
        <v>12</v>
      </c>
      <c r="I704" s="40" t="s">
        <v>12</v>
      </c>
      <c r="J704" s="40" t="s">
        <v>12</v>
      </c>
    </row>
    <row r="705" spans="4:11" x14ac:dyDescent="0.25">
      <c r="E705" t="s">
        <v>100</v>
      </c>
      <c r="F705" s="40" t="s">
        <v>12</v>
      </c>
      <c r="G705" s="40" t="s">
        <v>12</v>
      </c>
      <c r="H705" s="40" t="s">
        <v>12</v>
      </c>
      <c r="I705" s="40" t="s">
        <v>12</v>
      </c>
      <c r="J705" s="40" t="s">
        <v>12</v>
      </c>
    </row>
    <row r="706" spans="4:11" x14ac:dyDescent="0.25">
      <c r="D706" t="s">
        <v>484</v>
      </c>
      <c r="E706" t="s">
        <v>97</v>
      </c>
      <c r="F706" s="40" t="s">
        <v>12</v>
      </c>
      <c r="G706" s="40" t="s">
        <v>12</v>
      </c>
      <c r="H706" s="40" t="s">
        <v>12</v>
      </c>
      <c r="I706" s="40" t="s">
        <v>12</v>
      </c>
      <c r="J706" s="40" t="s">
        <v>12</v>
      </c>
    </row>
    <row r="707" spans="4:11" x14ac:dyDescent="0.25">
      <c r="E707" t="s">
        <v>100</v>
      </c>
      <c r="F707" s="40" t="s">
        <v>12</v>
      </c>
      <c r="G707" s="40" t="s">
        <v>12</v>
      </c>
      <c r="H707" s="40" t="s">
        <v>12</v>
      </c>
      <c r="I707" s="40" t="s">
        <v>12</v>
      </c>
      <c r="J707" s="40" t="s">
        <v>12</v>
      </c>
    </row>
    <row r="708" spans="4:11" x14ac:dyDescent="0.25">
      <c r="D708" t="s">
        <v>485</v>
      </c>
      <c r="E708" t="s">
        <v>97</v>
      </c>
      <c r="F708" s="40" t="s">
        <v>12</v>
      </c>
      <c r="G708" s="40" t="s">
        <v>12</v>
      </c>
      <c r="H708" s="40" t="s">
        <v>12</v>
      </c>
      <c r="I708" s="40" t="s">
        <v>12</v>
      </c>
      <c r="J708" s="40" t="s">
        <v>12</v>
      </c>
    </row>
    <row r="709" spans="4:11" x14ac:dyDescent="0.25">
      <c r="E709" t="s">
        <v>100</v>
      </c>
      <c r="F709" s="40" t="s">
        <v>12</v>
      </c>
      <c r="G709" s="40" t="s">
        <v>12</v>
      </c>
      <c r="H709" s="40" t="s">
        <v>12</v>
      </c>
      <c r="I709" s="40" t="s">
        <v>12</v>
      </c>
      <c r="J709" s="40" t="s">
        <v>12</v>
      </c>
    </row>
    <row r="710" spans="4:11" x14ac:dyDescent="0.25">
      <c r="D710" t="s">
        <v>486</v>
      </c>
      <c r="E710" t="s">
        <v>97</v>
      </c>
      <c r="F710" s="40" t="s">
        <v>12</v>
      </c>
      <c r="G710" s="40" t="s">
        <v>12</v>
      </c>
      <c r="H710" s="40" t="s">
        <v>12</v>
      </c>
      <c r="I710" s="40" t="s">
        <v>12</v>
      </c>
      <c r="J710" s="40" t="s">
        <v>12</v>
      </c>
      <c r="K710" s="40" t="s">
        <v>114</v>
      </c>
    </row>
    <row r="711" spans="4:11" x14ac:dyDescent="0.25">
      <c r="E711" t="s">
        <v>100</v>
      </c>
      <c r="F711" s="40" t="s">
        <v>12</v>
      </c>
      <c r="G711" s="40" t="s">
        <v>12</v>
      </c>
      <c r="H711" s="40" t="s">
        <v>12</v>
      </c>
      <c r="I711" s="40" t="s">
        <v>12</v>
      </c>
      <c r="J711" s="40" t="s">
        <v>12</v>
      </c>
      <c r="K711" s="40" t="s">
        <v>114</v>
      </c>
    </row>
    <row r="712" spans="4:11" x14ac:dyDescent="0.25">
      <c r="D712" t="s">
        <v>487</v>
      </c>
      <c r="E712" t="s">
        <v>97</v>
      </c>
      <c r="F712" s="40" t="s">
        <v>12</v>
      </c>
      <c r="G712" s="40" t="s">
        <v>12</v>
      </c>
      <c r="H712" s="40" t="s">
        <v>12</v>
      </c>
      <c r="I712" s="40" t="s">
        <v>12</v>
      </c>
      <c r="J712" s="40" t="s">
        <v>12</v>
      </c>
    </row>
    <row r="713" spans="4:11" x14ac:dyDescent="0.25">
      <c r="E713" t="s">
        <v>100</v>
      </c>
      <c r="F713" s="40" t="s">
        <v>12</v>
      </c>
      <c r="G713" s="40" t="s">
        <v>12</v>
      </c>
      <c r="H713" s="40" t="s">
        <v>12</v>
      </c>
      <c r="I713" s="40" t="s">
        <v>12</v>
      </c>
      <c r="J713" s="40" t="s">
        <v>12</v>
      </c>
    </row>
    <row r="714" spans="4:11" x14ac:dyDescent="0.25">
      <c r="D714" t="s">
        <v>488</v>
      </c>
      <c r="E714" t="s">
        <v>100</v>
      </c>
      <c r="F714" s="40" t="s">
        <v>12</v>
      </c>
      <c r="G714" s="40" t="s">
        <v>12</v>
      </c>
      <c r="H714" s="40" t="s">
        <v>12</v>
      </c>
      <c r="I714" s="40" t="s">
        <v>12</v>
      </c>
      <c r="J714" s="40" t="s">
        <v>12</v>
      </c>
    </row>
    <row r="715" spans="4:11" x14ac:dyDescent="0.25">
      <c r="D715" t="s">
        <v>489</v>
      </c>
      <c r="E715" t="s">
        <v>100</v>
      </c>
      <c r="F715" s="40" t="s">
        <v>12</v>
      </c>
      <c r="G715" s="40" t="s">
        <v>12</v>
      </c>
      <c r="H715" s="40" t="s">
        <v>12</v>
      </c>
      <c r="I715" s="40" t="s">
        <v>12</v>
      </c>
      <c r="J715" s="40" t="s">
        <v>12</v>
      </c>
    </row>
    <row r="716" spans="4:11" x14ac:dyDescent="0.25">
      <c r="D716" t="s">
        <v>490</v>
      </c>
      <c r="E716" t="s">
        <v>97</v>
      </c>
      <c r="F716" s="40" t="s">
        <v>12</v>
      </c>
      <c r="G716" s="40" t="s">
        <v>12</v>
      </c>
      <c r="H716" s="40" t="s">
        <v>12</v>
      </c>
      <c r="I716" s="40" t="s">
        <v>12</v>
      </c>
      <c r="J716" s="40" t="s">
        <v>12</v>
      </c>
    </row>
    <row r="717" spans="4:11" x14ac:dyDescent="0.25">
      <c r="E717" t="s">
        <v>100</v>
      </c>
      <c r="F717" s="40" t="s">
        <v>12</v>
      </c>
      <c r="G717" s="40" t="s">
        <v>12</v>
      </c>
      <c r="H717" s="40" t="s">
        <v>12</v>
      </c>
      <c r="I717" s="40" t="s">
        <v>12</v>
      </c>
      <c r="J717" s="40" t="s">
        <v>12</v>
      </c>
    </row>
    <row r="718" spans="4:11" x14ac:dyDescent="0.25">
      <c r="D718" t="s">
        <v>491</v>
      </c>
      <c r="E718" t="s">
        <v>97</v>
      </c>
      <c r="F718" s="40" t="s">
        <v>12</v>
      </c>
      <c r="G718" s="40" t="s">
        <v>12</v>
      </c>
      <c r="H718" s="40" t="s">
        <v>12</v>
      </c>
      <c r="I718" s="40" t="s">
        <v>12</v>
      </c>
      <c r="J718" s="40" t="s">
        <v>12</v>
      </c>
    </row>
    <row r="719" spans="4:11" x14ac:dyDescent="0.25">
      <c r="E719" t="s">
        <v>100</v>
      </c>
      <c r="F719" s="40" t="s">
        <v>12</v>
      </c>
      <c r="G719" s="40" t="s">
        <v>12</v>
      </c>
      <c r="H719" s="40" t="s">
        <v>12</v>
      </c>
      <c r="I719" s="40" t="s">
        <v>12</v>
      </c>
      <c r="J719" s="40" t="s">
        <v>12</v>
      </c>
    </row>
    <row r="720" spans="4:11" x14ac:dyDescent="0.25">
      <c r="D720" t="s">
        <v>492</v>
      </c>
      <c r="E720" t="s">
        <v>97</v>
      </c>
      <c r="F720" s="40" t="s">
        <v>12</v>
      </c>
      <c r="G720" s="40" t="s">
        <v>12</v>
      </c>
      <c r="H720" s="40" t="s">
        <v>12</v>
      </c>
      <c r="I720" s="40" t="s">
        <v>12</v>
      </c>
      <c r="J720" s="40" t="s">
        <v>12</v>
      </c>
    </row>
    <row r="721" spans="4:10" x14ac:dyDescent="0.25">
      <c r="E721" t="s">
        <v>100</v>
      </c>
      <c r="F721" s="40" t="s">
        <v>12</v>
      </c>
      <c r="G721" s="40" t="s">
        <v>12</v>
      </c>
      <c r="H721" s="40" t="s">
        <v>12</v>
      </c>
      <c r="I721" s="40" t="s">
        <v>12</v>
      </c>
      <c r="J721" s="40" t="s">
        <v>12</v>
      </c>
    </row>
    <row r="722" spans="4:10" x14ac:dyDescent="0.25">
      <c r="D722" t="s">
        <v>493</v>
      </c>
      <c r="E722" t="s">
        <v>97</v>
      </c>
      <c r="F722" s="40" t="s">
        <v>12</v>
      </c>
      <c r="G722" s="40" t="s">
        <v>12</v>
      </c>
      <c r="H722" s="40" t="s">
        <v>12</v>
      </c>
      <c r="I722" s="40" t="s">
        <v>12</v>
      </c>
      <c r="J722" s="40" t="s">
        <v>12</v>
      </c>
    </row>
    <row r="723" spans="4:10" x14ac:dyDescent="0.25">
      <c r="E723" t="s">
        <v>100</v>
      </c>
      <c r="F723" s="40" t="s">
        <v>12</v>
      </c>
      <c r="G723" s="40" t="s">
        <v>12</v>
      </c>
      <c r="H723" s="40" t="s">
        <v>12</v>
      </c>
      <c r="I723" s="40" t="s">
        <v>12</v>
      </c>
      <c r="J723" s="40" t="s">
        <v>12</v>
      </c>
    </row>
    <row r="724" spans="4:10" x14ac:dyDescent="0.25">
      <c r="D724" t="s">
        <v>494</v>
      </c>
      <c r="E724" t="s">
        <v>97</v>
      </c>
      <c r="F724" s="40" t="s">
        <v>12</v>
      </c>
      <c r="G724" s="40" t="s">
        <v>12</v>
      </c>
      <c r="H724" s="40" t="s">
        <v>12</v>
      </c>
      <c r="I724" s="40" t="s">
        <v>12</v>
      </c>
      <c r="J724" s="40" t="s">
        <v>12</v>
      </c>
    </row>
    <row r="725" spans="4:10" x14ac:dyDescent="0.25">
      <c r="E725" t="s">
        <v>100</v>
      </c>
      <c r="F725" s="40" t="s">
        <v>12</v>
      </c>
      <c r="G725" s="40" t="s">
        <v>12</v>
      </c>
      <c r="H725" s="40" t="s">
        <v>12</v>
      </c>
      <c r="I725" s="40" t="s">
        <v>12</v>
      </c>
      <c r="J725" s="40" t="s">
        <v>12</v>
      </c>
    </row>
    <row r="726" spans="4:10" x14ac:dyDescent="0.25">
      <c r="D726" t="s">
        <v>495</v>
      </c>
      <c r="E726" t="s">
        <v>97</v>
      </c>
      <c r="F726" s="40" t="s">
        <v>12</v>
      </c>
      <c r="G726" s="40" t="s">
        <v>12</v>
      </c>
      <c r="H726" s="40" t="s">
        <v>12</v>
      </c>
      <c r="I726" s="40" t="s">
        <v>12</v>
      </c>
      <c r="J726" s="40" t="s">
        <v>12</v>
      </c>
    </row>
    <row r="727" spans="4:10" x14ac:dyDescent="0.25">
      <c r="E727" t="s">
        <v>100</v>
      </c>
      <c r="F727" s="40" t="s">
        <v>12</v>
      </c>
      <c r="G727" s="40" t="s">
        <v>12</v>
      </c>
      <c r="H727" s="40" t="s">
        <v>12</v>
      </c>
      <c r="I727" s="40" t="s">
        <v>12</v>
      </c>
      <c r="J727" s="40" t="s">
        <v>12</v>
      </c>
    </row>
    <row r="728" spans="4:10" x14ac:dyDescent="0.25">
      <c r="D728" t="s">
        <v>496</v>
      </c>
      <c r="E728" t="s">
        <v>97</v>
      </c>
      <c r="F728" s="40" t="s">
        <v>12</v>
      </c>
      <c r="G728" s="40" t="s">
        <v>12</v>
      </c>
      <c r="H728" s="40" t="s">
        <v>12</v>
      </c>
      <c r="I728" s="40" t="s">
        <v>12</v>
      </c>
      <c r="J728" s="40" t="s">
        <v>12</v>
      </c>
    </row>
    <row r="729" spans="4:10" x14ac:dyDescent="0.25">
      <c r="E729" t="s">
        <v>100</v>
      </c>
      <c r="F729" s="40" t="s">
        <v>12</v>
      </c>
      <c r="G729" s="40" t="s">
        <v>12</v>
      </c>
      <c r="H729" s="40" t="s">
        <v>12</v>
      </c>
      <c r="I729" s="40" t="s">
        <v>12</v>
      </c>
      <c r="J729" s="40" t="s">
        <v>12</v>
      </c>
    </row>
    <row r="730" spans="4:10" x14ac:dyDescent="0.25">
      <c r="D730" t="s">
        <v>497</v>
      </c>
      <c r="E730" t="s">
        <v>97</v>
      </c>
      <c r="F730" s="40" t="s">
        <v>12</v>
      </c>
      <c r="G730" s="40" t="s">
        <v>12</v>
      </c>
      <c r="H730" s="40" t="s">
        <v>12</v>
      </c>
      <c r="I730" s="40" t="s">
        <v>12</v>
      </c>
      <c r="J730" s="40" t="s">
        <v>12</v>
      </c>
    </row>
    <row r="731" spans="4:10" x14ac:dyDescent="0.25">
      <c r="E731" t="s">
        <v>100</v>
      </c>
      <c r="F731" s="40" t="s">
        <v>12</v>
      </c>
      <c r="G731" s="40" t="s">
        <v>12</v>
      </c>
      <c r="H731" s="40" t="s">
        <v>12</v>
      </c>
      <c r="I731" s="40" t="s">
        <v>12</v>
      </c>
      <c r="J731" s="40" t="s">
        <v>12</v>
      </c>
    </row>
    <row r="732" spans="4:10" x14ac:dyDescent="0.25">
      <c r="D732" t="s">
        <v>498</v>
      </c>
      <c r="E732" t="s">
        <v>97</v>
      </c>
      <c r="F732" s="40" t="s">
        <v>12</v>
      </c>
      <c r="G732" s="40" t="s">
        <v>12</v>
      </c>
      <c r="H732" s="40" t="s">
        <v>12</v>
      </c>
      <c r="I732" s="40" t="s">
        <v>12</v>
      </c>
      <c r="J732" s="40" t="s">
        <v>12</v>
      </c>
    </row>
    <row r="733" spans="4:10" x14ac:dyDescent="0.25">
      <c r="E733" t="s">
        <v>100</v>
      </c>
      <c r="F733" s="40" t="s">
        <v>12</v>
      </c>
      <c r="G733" s="40" t="s">
        <v>12</v>
      </c>
      <c r="H733" s="40" t="s">
        <v>12</v>
      </c>
      <c r="I733" s="40" t="s">
        <v>12</v>
      </c>
      <c r="J733" s="40" t="s">
        <v>12</v>
      </c>
    </row>
    <row r="734" spans="4:10" x14ac:dyDescent="0.25">
      <c r="D734" t="s">
        <v>499</v>
      </c>
      <c r="E734" t="s">
        <v>97</v>
      </c>
      <c r="F734" s="40" t="s">
        <v>12</v>
      </c>
      <c r="G734" s="40" t="s">
        <v>12</v>
      </c>
      <c r="H734" s="40" t="s">
        <v>12</v>
      </c>
      <c r="I734" s="40" t="s">
        <v>12</v>
      </c>
      <c r="J734" s="40" t="s">
        <v>12</v>
      </c>
    </row>
    <row r="735" spans="4:10" x14ac:dyDescent="0.25">
      <c r="E735" t="s">
        <v>100</v>
      </c>
      <c r="F735" s="40" t="s">
        <v>12</v>
      </c>
      <c r="G735" s="40" t="s">
        <v>12</v>
      </c>
      <c r="H735" s="40" t="s">
        <v>12</v>
      </c>
      <c r="I735" s="40" t="s">
        <v>12</v>
      </c>
      <c r="J735" s="40" t="s">
        <v>12</v>
      </c>
    </row>
    <row r="736" spans="4:10" x14ac:dyDescent="0.25">
      <c r="D736" t="s">
        <v>500</v>
      </c>
      <c r="E736" t="s">
        <v>97</v>
      </c>
      <c r="F736" s="40" t="s">
        <v>12</v>
      </c>
      <c r="G736" s="40" t="s">
        <v>12</v>
      </c>
      <c r="H736" s="40" t="s">
        <v>12</v>
      </c>
      <c r="I736" s="40" t="s">
        <v>12</v>
      </c>
      <c r="J736" s="40" t="s">
        <v>12</v>
      </c>
    </row>
    <row r="737" spans="4:10" x14ac:dyDescent="0.25">
      <c r="E737" t="s">
        <v>100</v>
      </c>
      <c r="F737" s="40" t="s">
        <v>12</v>
      </c>
      <c r="G737" s="40" t="s">
        <v>12</v>
      </c>
      <c r="H737" s="40" t="s">
        <v>12</v>
      </c>
      <c r="I737" s="40" t="s">
        <v>12</v>
      </c>
      <c r="J737" s="40" t="s">
        <v>12</v>
      </c>
    </row>
    <row r="738" spans="4:10" x14ac:dyDescent="0.25">
      <c r="D738" t="s">
        <v>501</v>
      </c>
      <c r="E738" t="s">
        <v>97</v>
      </c>
      <c r="F738" s="40" t="s">
        <v>12</v>
      </c>
      <c r="G738" s="40" t="s">
        <v>12</v>
      </c>
      <c r="H738" s="40" t="s">
        <v>12</v>
      </c>
      <c r="I738" s="40" t="s">
        <v>12</v>
      </c>
      <c r="J738" s="40" t="s">
        <v>12</v>
      </c>
    </row>
    <row r="739" spans="4:10" x14ac:dyDescent="0.25">
      <c r="E739" t="s">
        <v>100</v>
      </c>
      <c r="F739" s="40" t="s">
        <v>12</v>
      </c>
      <c r="G739" s="40" t="s">
        <v>12</v>
      </c>
      <c r="H739" s="40" t="s">
        <v>12</v>
      </c>
      <c r="I739" s="40" t="s">
        <v>12</v>
      </c>
      <c r="J739" s="40" t="s">
        <v>12</v>
      </c>
    </row>
    <row r="740" spans="4:10" x14ac:dyDescent="0.25">
      <c r="D740" t="s">
        <v>502</v>
      </c>
      <c r="E740" t="s">
        <v>97</v>
      </c>
      <c r="F740" s="40" t="s">
        <v>12</v>
      </c>
      <c r="G740" s="40" t="s">
        <v>12</v>
      </c>
      <c r="H740" s="40" t="s">
        <v>12</v>
      </c>
      <c r="I740" s="40" t="s">
        <v>12</v>
      </c>
      <c r="J740" s="40" t="s">
        <v>12</v>
      </c>
    </row>
    <row r="741" spans="4:10" x14ac:dyDescent="0.25">
      <c r="E741" t="s">
        <v>100</v>
      </c>
      <c r="F741" s="40" t="s">
        <v>12</v>
      </c>
      <c r="G741" s="40" t="s">
        <v>12</v>
      </c>
      <c r="H741" s="40" t="s">
        <v>12</v>
      </c>
      <c r="I741" s="40" t="s">
        <v>12</v>
      </c>
      <c r="J741" s="40" t="s">
        <v>12</v>
      </c>
    </row>
    <row r="742" spans="4:10" x14ac:dyDescent="0.25">
      <c r="D742" t="s">
        <v>503</v>
      </c>
      <c r="E742" t="s">
        <v>97</v>
      </c>
      <c r="F742" s="40" t="s">
        <v>12</v>
      </c>
      <c r="G742" s="40" t="s">
        <v>12</v>
      </c>
      <c r="H742" s="40" t="s">
        <v>12</v>
      </c>
      <c r="I742" s="40" t="s">
        <v>12</v>
      </c>
      <c r="J742" s="40" t="s">
        <v>12</v>
      </c>
    </row>
    <row r="743" spans="4:10" x14ac:dyDescent="0.25">
      <c r="E743" t="s">
        <v>100</v>
      </c>
      <c r="F743" s="40" t="s">
        <v>12</v>
      </c>
      <c r="G743" s="40" t="s">
        <v>12</v>
      </c>
      <c r="H743" s="40" t="s">
        <v>12</v>
      </c>
      <c r="I743" s="40" t="s">
        <v>12</v>
      </c>
      <c r="J743" s="40" t="s">
        <v>12</v>
      </c>
    </row>
    <row r="744" spans="4:10" x14ac:dyDescent="0.25">
      <c r="D744" t="s">
        <v>504</v>
      </c>
      <c r="E744" t="s">
        <v>97</v>
      </c>
      <c r="F744" s="40" t="s">
        <v>12</v>
      </c>
      <c r="G744" s="40" t="s">
        <v>12</v>
      </c>
      <c r="H744" s="40" t="s">
        <v>12</v>
      </c>
      <c r="I744" s="40" t="s">
        <v>12</v>
      </c>
      <c r="J744" s="40" t="s">
        <v>12</v>
      </c>
    </row>
    <row r="745" spans="4:10" x14ac:dyDescent="0.25">
      <c r="E745" t="s">
        <v>100</v>
      </c>
      <c r="F745" s="40" t="s">
        <v>12</v>
      </c>
      <c r="G745" s="40" t="s">
        <v>12</v>
      </c>
      <c r="H745" s="40" t="s">
        <v>12</v>
      </c>
      <c r="I745" s="40" t="s">
        <v>12</v>
      </c>
      <c r="J745" s="40" t="s">
        <v>12</v>
      </c>
    </row>
    <row r="746" spans="4:10" x14ac:dyDescent="0.25">
      <c r="D746" t="s">
        <v>505</v>
      </c>
      <c r="E746" t="s">
        <v>97</v>
      </c>
      <c r="F746" s="40" t="s">
        <v>12</v>
      </c>
      <c r="G746" s="40" t="s">
        <v>12</v>
      </c>
      <c r="H746" s="40" t="s">
        <v>12</v>
      </c>
      <c r="I746" s="40" t="s">
        <v>12</v>
      </c>
      <c r="J746" s="40" t="s">
        <v>12</v>
      </c>
    </row>
    <row r="747" spans="4:10" x14ac:dyDescent="0.25">
      <c r="E747" t="s">
        <v>100</v>
      </c>
      <c r="F747" s="40" t="s">
        <v>12</v>
      </c>
      <c r="G747" s="40" t="s">
        <v>12</v>
      </c>
      <c r="H747" s="40" t="s">
        <v>12</v>
      </c>
      <c r="I747" s="40" t="s">
        <v>12</v>
      </c>
      <c r="J747" s="40" t="s">
        <v>12</v>
      </c>
    </row>
    <row r="748" spans="4:10" x14ac:dyDescent="0.25">
      <c r="D748" t="s">
        <v>506</v>
      </c>
      <c r="E748" t="s">
        <v>97</v>
      </c>
      <c r="F748" s="40" t="s">
        <v>12</v>
      </c>
      <c r="G748" s="40" t="s">
        <v>12</v>
      </c>
      <c r="H748" s="40" t="s">
        <v>12</v>
      </c>
      <c r="I748" s="40" t="s">
        <v>12</v>
      </c>
      <c r="J748" s="40" t="s">
        <v>12</v>
      </c>
    </row>
    <row r="749" spans="4:10" x14ac:dyDescent="0.25">
      <c r="E749" t="s">
        <v>100</v>
      </c>
      <c r="F749" s="40" t="s">
        <v>12</v>
      </c>
      <c r="G749" s="40" t="s">
        <v>12</v>
      </c>
      <c r="H749" s="40" t="s">
        <v>12</v>
      </c>
      <c r="I749" s="40" t="s">
        <v>12</v>
      </c>
      <c r="J749" s="40" t="s">
        <v>12</v>
      </c>
    </row>
    <row r="750" spans="4:10" x14ac:dyDescent="0.25">
      <c r="D750" t="s">
        <v>507</v>
      </c>
      <c r="E750" t="s">
        <v>97</v>
      </c>
      <c r="F750" s="40" t="s">
        <v>12</v>
      </c>
      <c r="G750" s="40" t="s">
        <v>12</v>
      </c>
      <c r="H750" s="40" t="s">
        <v>12</v>
      </c>
      <c r="I750" s="40" t="s">
        <v>12</v>
      </c>
      <c r="J750" s="40" t="s">
        <v>12</v>
      </c>
    </row>
    <row r="751" spans="4:10" x14ac:dyDescent="0.25">
      <c r="E751" t="s">
        <v>100</v>
      </c>
      <c r="F751" s="40" t="s">
        <v>12</v>
      </c>
      <c r="G751" s="40" t="s">
        <v>12</v>
      </c>
      <c r="H751" s="40" t="s">
        <v>12</v>
      </c>
      <c r="I751" s="40" t="s">
        <v>12</v>
      </c>
      <c r="J751" s="40" t="s">
        <v>12</v>
      </c>
    </row>
    <row r="752" spans="4:10" x14ac:dyDescent="0.25">
      <c r="D752" t="s">
        <v>508</v>
      </c>
      <c r="E752" t="s">
        <v>97</v>
      </c>
      <c r="F752" s="40" t="s">
        <v>12</v>
      </c>
      <c r="G752" s="40" t="s">
        <v>12</v>
      </c>
      <c r="H752" s="40" t="s">
        <v>12</v>
      </c>
      <c r="I752" s="40" t="s">
        <v>12</v>
      </c>
      <c r="J752" s="40" t="s">
        <v>12</v>
      </c>
    </row>
    <row r="753" spans="4:10" x14ac:dyDescent="0.25">
      <c r="E753" t="s">
        <v>100</v>
      </c>
      <c r="F753" s="40" t="s">
        <v>12</v>
      </c>
      <c r="G753" s="40" t="s">
        <v>12</v>
      </c>
      <c r="H753" s="40" t="s">
        <v>12</v>
      </c>
      <c r="I753" s="40" t="s">
        <v>12</v>
      </c>
      <c r="J753" s="40" t="s">
        <v>12</v>
      </c>
    </row>
    <row r="754" spans="4:10" x14ac:dyDescent="0.25">
      <c r="D754" t="s">
        <v>509</v>
      </c>
      <c r="E754" t="s">
        <v>97</v>
      </c>
      <c r="F754" s="40" t="s">
        <v>12</v>
      </c>
      <c r="G754" s="40" t="s">
        <v>12</v>
      </c>
      <c r="H754" s="40" t="s">
        <v>12</v>
      </c>
      <c r="I754" s="40" t="s">
        <v>12</v>
      </c>
      <c r="J754" s="40" t="s">
        <v>12</v>
      </c>
    </row>
    <row r="755" spans="4:10" x14ac:dyDescent="0.25">
      <c r="E755" t="s">
        <v>100</v>
      </c>
      <c r="F755" s="40" t="s">
        <v>12</v>
      </c>
      <c r="G755" s="40" t="s">
        <v>12</v>
      </c>
      <c r="H755" s="40" t="s">
        <v>12</v>
      </c>
      <c r="I755" s="40" t="s">
        <v>12</v>
      </c>
      <c r="J755" s="40" t="s">
        <v>12</v>
      </c>
    </row>
    <row r="756" spans="4:10" x14ac:dyDescent="0.25">
      <c r="D756" t="s">
        <v>510</v>
      </c>
      <c r="E756" t="s">
        <v>97</v>
      </c>
      <c r="F756" s="40" t="s">
        <v>12</v>
      </c>
      <c r="G756" s="40" t="s">
        <v>12</v>
      </c>
      <c r="H756" s="40" t="s">
        <v>12</v>
      </c>
      <c r="I756" s="40" t="s">
        <v>12</v>
      </c>
      <c r="J756" s="40" t="s">
        <v>12</v>
      </c>
    </row>
    <row r="757" spans="4:10" x14ac:dyDescent="0.25">
      <c r="E757" t="s">
        <v>100</v>
      </c>
      <c r="F757" s="40" t="s">
        <v>12</v>
      </c>
      <c r="G757" s="40" t="s">
        <v>12</v>
      </c>
      <c r="H757" s="40" t="s">
        <v>12</v>
      </c>
      <c r="I757" s="40" t="s">
        <v>12</v>
      </c>
      <c r="J757" s="40" t="s">
        <v>12</v>
      </c>
    </row>
    <row r="758" spans="4:10" x14ac:dyDescent="0.25">
      <c r="D758" t="s">
        <v>511</v>
      </c>
      <c r="E758" t="s">
        <v>97</v>
      </c>
      <c r="F758" s="40" t="s">
        <v>12</v>
      </c>
      <c r="G758" s="40" t="s">
        <v>12</v>
      </c>
      <c r="H758" s="40" t="s">
        <v>12</v>
      </c>
      <c r="I758" s="40" t="s">
        <v>12</v>
      </c>
      <c r="J758" s="40" t="s">
        <v>12</v>
      </c>
    </row>
    <row r="759" spans="4:10" x14ac:dyDescent="0.25">
      <c r="E759" t="s">
        <v>100</v>
      </c>
      <c r="F759" s="40" t="s">
        <v>12</v>
      </c>
      <c r="G759" s="40" t="s">
        <v>12</v>
      </c>
      <c r="H759" s="40" t="s">
        <v>12</v>
      </c>
      <c r="I759" s="40" t="s">
        <v>12</v>
      </c>
      <c r="J759" s="40" t="s">
        <v>12</v>
      </c>
    </row>
    <row r="760" spans="4:10" x14ac:dyDescent="0.25">
      <c r="D760" t="s">
        <v>512</v>
      </c>
      <c r="E760" t="s">
        <v>97</v>
      </c>
      <c r="F760" s="40" t="s">
        <v>12</v>
      </c>
      <c r="G760" s="40" t="s">
        <v>12</v>
      </c>
      <c r="H760" s="40" t="s">
        <v>12</v>
      </c>
      <c r="I760" s="40" t="s">
        <v>12</v>
      </c>
      <c r="J760" s="40" t="s">
        <v>12</v>
      </c>
    </row>
    <row r="761" spans="4:10" x14ac:dyDescent="0.25">
      <c r="E761" t="s">
        <v>100</v>
      </c>
      <c r="F761" s="40" t="s">
        <v>12</v>
      </c>
      <c r="G761" s="40" t="s">
        <v>12</v>
      </c>
      <c r="H761" s="40" t="s">
        <v>12</v>
      </c>
      <c r="I761" s="40" t="s">
        <v>12</v>
      </c>
      <c r="J761" s="40" t="s">
        <v>12</v>
      </c>
    </row>
    <row r="762" spans="4:10" x14ac:dyDescent="0.25">
      <c r="D762" t="s">
        <v>513</v>
      </c>
      <c r="E762" t="s">
        <v>97</v>
      </c>
      <c r="F762" s="40" t="s">
        <v>12</v>
      </c>
      <c r="G762" s="40" t="s">
        <v>12</v>
      </c>
      <c r="H762" s="40" t="s">
        <v>12</v>
      </c>
      <c r="I762" s="40" t="s">
        <v>12</v>
      </c>
      <c r="J762" s="40" t="s">
        <v>12</v>
      </c>
    </row>
    <row r="763" spans="4:10" x14ac:dyDescent="0.25">
      <c r="E763" t="s">
        <v>100</v>
      </c>
      <c r="F763" s="40" t="s">
        <v>12</v>
      </c>
      <c r="G763" s="40" t="s">
        <v>12</v>
      </c>
      <c r="H763" s="40" t="s">
        <v>12</v>
      </c>
      <c r="I763" s="40" t="s">
        <v>12</v>
      </c>
      <c r="J763" s="40" t="s">
        <v>12</v>
      </c>
    </row>
    <row r="764" spans="4:10" x14ac:dyDescent="0.25">
      <c r="D764" t="s">
        <v>514</v>
      </c>
      <c r="E764" t="s">
        <v>97</v>
      </c>
      <c r="F764" s="40" t="s">
        <v>12</v>
      </c>
      <c r="G764" s="40" t="s">
        <v>12</v>
      </c>
      <c r="H764" s="40" t="s">
        <v>12</v>
      </c>
      <c r="I764" s="40" t="s">
        <v>12</v>
      </c>
      <c r="J764" s="40" t="s">
        <v>12</v>
      </c>
    </row>
    <row r="765" spans="4:10" x14ac:dyDescent="0.25">
      <c r="E765" t="s">
        <v>100</v>
      </c>
      <c r="F765" s="40" t="s">
        <v>12</v>
      </c>
      <c r="G765" s="40" t="s">
        <v>12</v>
      </c>
      <c r="H765" s="40" t="s">
        <v>12</v>
      </c>
      <c r="I765" s="40" t="s">
        <v>12</v>
      </c>
      <c r="J765" s="40" t="s">
        <v>12</v>
      </c>
    </row>
    <row r="766" spans="4:10" x14ac:dyDescent="0.25">
      <c r="D766" t="s">
        <v>515</v>
      </c>
      <c r="E766" t="s">
        <v>97</v>
      </c>
      <c r="F766" s="40" t="s">
        <v>12</v>
      </c>
      <c r="G766" s="40" t="s">
        <v>12</v>
      </c>
      <c r="H766" s="40" t="s">
        <v>12</v>
      </c>
      <c r="I766" s="40" t="s">
        <v>12</v>
      </c>
      <c r="J766" s="40" t="s">
        <v>12</v>
      </c>
    </row>
    <row r="767" spans="4:10" x14ac:dyDescent="0.25">
      <c r="E767" t="s">
        <v>100</v>
      </c>
      <c r="F767" s="40" t="s">
        <v>12</v>
      </c>
      <c r="G767" s="40" t="s">
        <v>12</v>
      </c>
      <c r="H767" s="40" t="s">
        <v>12</v>
      </c>
      <c r="I767" s="40" t="s">
        <v>12</v>
      </c>
      <c r="J767" s="40" t="s">
        <v>12</v>
      </c>
    </row>
    <row r="768" spans="4:10" x14ac:dyDescent="0.25">
      <c r="D768" t="s">
        <v>516</v>
      </c>
      <c r="E768" t="s">
        <v>100</v>
      </c>
      <c r="F768" s="40" t="s">
        <v>12</v>
      </c>
      <c r="G768" s="40" t="s">
        <v>12</v>
      </c>
      <c r="H768" s="40" t="s">
        <v>12</v>
      </c>
      <c r="I768" s="40" t="s">
        <v>12</v>
      </c>
      <c r="J768" s="40" t="s">
        <v>12</v>
      </c>
    </row>
    <row r="769" spans="4:10" x14ac:dyDescent="0.25">
      <c r="D769" t="s">
        <v>517</v>
      </c>
      <c r="E769" t="s">
        <v>97</v>
      </c>
      <c r="F769" s="40" t="s">
        <v>12</v>
      </c>
      <c r="G769" s="40" t="s">
        <v>12</v>
      </c>
      <c r="H769" s="40" t="s">
        <v>12</v>
      </c>
      <c r="I769" s="40" t="s">
        <v>12</v>
      </c>
      <c r="J769" s="40" t="s">
        <v>12</v>
      </c>
    </row>
    <row r="770" spans="4:10" x14ac:dyDescent="0.25">
      <c r="E770" t="s">
        <v>100</v>
      </c>
      <c r="F770" s="40" t="s">
        <v>12</v>
      </c>
      <c r="G770" s="40" t="s">
        <v>12</v>
      </c>
      <c r="H770" s="40" t="s">
        <v>12</v>
      </c>
      <c r="I770" s="40" t="s">
        <v>12</v>
      </c>
      <c r="J770" s="40" t="s">
        <v>12</v>
      </c>
    </row>
    <row r="771" spans="4:10" x14ac:dyDescent="0.25">
      <c r="D771" t="s">
        <v>518</v>
      </c>
      <c r="E771" t="s">
        <v>97</v>
      </c>
      <c r="F771" s="40" t="s">
        <v>12</v>
      </c>
      <c r="G771" s="40" t="s">
        <v>12</v>
      </c>
      <c r="H771" s="40" t="s">
        <v>12</v>
      </c>
      <c r="I771" s="40" t="s">
        <v>12</v>
      </c>
      <c r="J771" s="40" t="s">
        <v>12</v>
      </c>
    </row>
    <row r="772" spans="4:10" x14ac:dyDescent="0.25">
      <c r="E772" t="s">
        <v>100</v>
      </c>
      <c r="F772" s="40" t="s">
        <v>12</v>
      </c>
      <c r="G772" s="40" t="s">
        <v>12</v>
      </c>
      <c r="H772" s="40" t="s">
        <v>12</v>
      </c>
      <c r="I772" s="40" t="s">
        <v>12</v>
      </c>
      <c r="J772" s="40" t="s">
        <v>12</v>
      </c>
    </row>
    <row r="773" spans="4:10" x14ac:dyDescent="0.25">
      <c r="D773" t="s">
        <v>519</v>
      </c>
      <c r="E773" t="s">
        <v>97</v>
      </c>
      <c r="F773" s="40" t="s">
        <v>12</v>
      </c>
      <c r="G773" s="40" t="s">
        <v>12</v>
      </c>
      <c r="H773" s="40" t="s">
        <v>12</v>
      </c>
      <c r="I773" s="40" t="s">
        <v>12</v>
      </c>
      <c r="J773" s="40" t="s">
        <v>12</v>
      </c>
    </row>
    <row r="774" spans="4:10" x14ac:dyDescent="0.25">
      <c r="E774" t="s">
        <v>100</v>
      </c>
      <c r="F774" s="40" t="s">
        <v>12</v>
      </c>
      <c r="G774" s="40" t="s">
        <v>12</v>
      </c>
      <c r="H774" s="40" t="s">
        <v>12</v>
      </c>
      <c r="I774" s="40" t="s">
        <v>12</v>
      </c>
      <c r="J774" s="40" t="s">
        <v>12</v>
      </c>
    </row>
    <row r="775" spans="4:10" x14ac:dyDescent="0.25">
      <c r="D775" t="s">
        <v>520</v>
      </c>
      <c r="E775" t="s">
        <v>97</v>
      </c>
      <c r="F775" s="40" t="s">
        <v>12</v>
      </c>
      <c r="G775" s="40" t="s">
        <v>12</v>
      </c>
      <c r="H775" s="40" t="s">
        <v>12</v>
      </c>
      <c r="I775" s="40" t="s">
        <v>12</v>
      </c>
      <c r="J775" s="40" t="s">
        <v>12</v>
      </c>
    </row>
    <row r="776" spans="4:10" x14ac:dyDescent="0.25">
      <c r="E776" t="s">
        <v>100</v>
      </c>
      <c r="F776" s="40" t="s">
        <v>12</v>
      </c>
      <c r="G776" s="40" t="s">
        <v>12</v>
      </c>
      <c r="H776" s="40" t="s">
        <v>12</v>
      </c>
      <c r="I776" s="40" t="s">
        <v>12</v>
      </c>
      <c r="J776" s="40" t="s">
        <v>12</v>
      </c>
    </row>
    <row r="777" spans="4:10" x14ac:dyDescent="0.25">
      <c r="D777" t="s">
        <v>521</v>
      </c>
      <c r="E777" t="s">
        <v>97</v>
      </c>
      <c r="F777" s="40" t="s">
        <v>12</v>
      </c>
      <c r="G777" s="40" t="s">
        <v>12</v>
      </c>
      <c r="H777" s="40" t="s">
        <v>12</v>
      </c>
      <c r="I777" s="40" t="s">
        <v>12</v>
      </c>
      <c r="J777" s="40" t="s">
        <v>12</v>
      </c>
    </row>
    <row r="778" spans="4:10" x14ac:dyDescent="0.25">
      <c r="E778" t="s">
        <v>100</v>
      </c>
      <c r="F778" s="40" t="s">
        <v>12</v>
      </c>
      <c r="G778" s="40" t="s">
        <v>12</v>
      </c>
      <c r="H778" s="40" t="s">
        <v>12</v>
      </c>
      <c r="I778" s="40" t="s">
        <v>12</v>
      </c>
      <c r="J778" s="40" t="s">
        <v>12</v>
      </c>
    </row>
    <row r="779" spans="4:10" x14ac:dyDescent="0.25">
      <c r="D779" t="s">
        <v>522</v>
      </c>
      <c r="E779" t="s">
        <v>97</v>
      </c>
      <c r="F779" s="40" t="s">
        <v>12</v>
      </c>
      <c r="G779" s="40" t="s">
        <v>12</v>
      </c>
      <c r="H779" s="40" t="s">
        <v>12</v>
      </c>
      <c r="I779" s="40" t="s">
        <v>12</v>
      </c>
      <c r="J779" s="40" t="s">
        <v>12</v>
      </c>
    </row>
    <row r="780" spans="4:10" x14ac:dyDescent="0.25">
      <c r="E780" t="s">
        <v>100</v>
      </c>
      <c r="F780" s="40" t="s">
        <v>12</v>
      </c>
      <c r="G780" s="40" t="s">
        <v>12</v>
      </c>
      <c r="H780" s="40" t="s">
        <v>12</v>
      </c>
      <c r="I780" s="40" t="s">
        <v>12</v>
      </c>
      <c r="J780" s="40" t="s">
        <v>12</v>
      </c>
    </row>
    <row r="781" spans="4:10" x14ac:dyDescent="0.25">
      <c r="D781" t="s">
        <v>523</v>
      </c>
      <c r="E781" t="s">
        <v>97</v>
      </c>
      <c r="F781" s="40" t="s">
        <v>12</v>
      </c>
      <c r="G781" s="40" t="s">
        <v>12</v>
      </c>
      <c r="H781" s="40" t="s">
        <v>12</v>
      </c>
      <c r="I781" s="40" t="s">
        <v>12</v>
      </c>
      <c r="J781" s="40" t="s">
        <v>12</v>
      </c>
    </row>
    <row r="782" spans="4:10" x14ac:dyDescent="0.25">
      <c r="E782" t="s">
        <v>100</v>
      </c>
      <c r="F782" s="40" t="s">
        <v>12</v>
      </c>
      <c r="G782" s="40" t="s">
        <v>12</v>
      </c>
      <c r="H782" s="40" t="s">
        <v>12</v>
      </c>
      <c r="I782" s="40" t="s">
        <v>12</v>
      </c>
      <c r="J782" s="40" t="s">
        <v>12</v>
      </c>
    </row>
    <row r="783" spans="4:10" x14ac:dyDescent="0.25">
      <c r="D783" t="s">
        <v>524</v>
      </c>
      <c r="E783" t="s">
        <v>97</v>
      </c>
      <c r="F783" s="40" t="s">
        <v>12</v>
      </c>
      <c r="G783" s="40" t="s">
        <v>12</v>
      </c>
      <c r="H783" s="40" t="s">
        <v>12</v>
      </c>
      <c r="I783" s="40" t="s">
        <v>12</v>
      </c>
      <c r="J783" s="40" t="s">
        <v>12</v>
      </c>
    </row>
    <row r="784" spans="4:10" x14ac:dyDescent="0.25">
      <c r="E784" t="s">
        <v>100</v>
      </c>
      <c r="F784" s="40" t="s">
        <v>12</v>
      </c>
      <c r="G784" s="40" t="s">
        <v>12</v>
      </c>
      <c r="H784" s="40" t="s">
        <v>12</v>
      </c>
      <c r="I784" s="40" t="s">
        <v>12</v>
      </c>
      <c r="J784" s="40" t="s">
        <v>12</v>
      </c>
    </row>
    <row r="785" spans="4:10" x14ac:dyDescent="0.25">
      <c r="D785" t="s">
        <v>525</v>
      </c>
      <c r="E785" t="s">
        <v>97</v>
      </c>
      <c r="F785" s="40" t="s">
        <v>12</v>
      </c>
      <c r="G785" s="40" t="s">
        <v>12</v>
      </c>
      <c r="H785" s="40" t="s">
        <v>12</v>
      </c>
      <c r="I785" s="40" t="s">
        <v>12</v>
      </c>
      <c r="J785" s="40" t="s">
        <v>12</v>
      </c>
    </row>
    <row r="786" spans="4:10" x14ac:dyDescent="0.25">
      <c r="E786" t="s">
        <v>100</v>
      </c>
      <c r="F786" s="40" t="s">
        <v>12</v>
      </c>
      <c r="G786" s="40" t="s">
        <v>12</v>
      </c>
      <c r="H786" s="40" t="s">
        <v>12</v>
      </c>
      <c r="I786" s="40" t="s">
        <v>12</v>
      </c>
      <c r="J786" s="40" t="s">
        <v>12</v>
      </c>
    </row>
    <row r="787" spans="4:10" x14ac:dyDescent="0.25">
      <c r="D787" t="s">
        <v>526</v>
      </c>
      <c r="E787" t="s">
        <v>97</v>
      </c>
      <c r="F787" s="40" t="s">
        <v>12</v>
      </c>
      <c r="G787" s="40" t="s">
        <v>12</v>
      </c>
      <c r="H787" s="40" t="s">
        <v>12</v>
      </c>
      <c r="I787" s="40" t="s">
        <v>12</v>
      </c>
      <c r="J787" s="40" t="s">
        <v>12</v>
      </c>
    </row>
    <row r="788" spans="4:10" x14ac:dyDescent="0.25">
      <c r="E788" t="s">
        <v>100</v>
      </c>
      <c r="F788" s="40" t="s">
        <v>12</v>
      </c>
      <c r="G788" s="40" t="s">
        <v>12</v>
      </c>
      <c r="H788" s="40" t="s">
        <v>12</v>
      </c>
      <c r="I788" s="40" t="s">
        <v>12</v>
      </c>
      <c r="J788" s="40" t="s">
        <v>12</v>
      </c>
    </row>
    <row r="789" spans="4:10" x14ac:dyDescent="0.25">
      <c r="D789" t="s">
        <v>527</v>
      </c>
      <c r="E789" t="s">
        <v>97</v>
      </c>
      <c r="F789" s="40" t="s">
        <v>12</v>
      </c>
      <c r="G789" s="40" t="s">
        <v>12</v>
      </c>
      <c r="H789" s="40" t="s">
        <v>12</v>
      </c>
      <c r="I789" s="40" t="s">
        <v>12</v>
      </c>
      <c r="J789" s="40" t="s">
        <v>12</v>
      </c>
    </row>
    <row r="790" spans="4:10" x14ac:dyDescent="0.25">
      <c r="E790" t="s">
        <v>100</v>
      </c>
      <c r="F790" s="40" t="s">
        <v>12</v>
      </c>
      <c r="G790" s="40" t="s">
        <v>12</v>
      </c>
      <c r="H790" s="40" t="s">
        <v>12</v>
      </c>
      <c r="I790" s="40" t="s">
        <v>12</v>
      </c>
      <c r="J790" s="40" t="s">
        <v>12</v>
      </c>
    </row>
    <row r="791" spans="4:10" x14ac:dyDescent="0.25">
      <c r="D791" t="s">
        <v>528</v>
      </c>
      <c r="E791" t="s">
        <v>97</v>
      </c>
      <c r="F791" s="40" t="s">
        <v>12</v>
      </c>
      <c r="G791" s="40" t="s">
        <v>12</v>
      </c>
      <c r="H791" s="40" t="s">
        <v>12</v>
      </c>
      <c r="I791" s="40" t="s">
        <v>12</v>
      </c>
      <c r="J791" s="40" t="s">
        <v>12</v>
      </c>
    </row>
    <row r="792" spans="4:10" x14ac:dyDescent="0.25">
      <c r="E792" t="s">
        <v>100</v>
      </c>
      <c r="F792" s="40" t="s">
        <v>12</v>
      </c>
      <c r="G792" s="40" t="s">
        <v>12</v>
      </c>
      <c r="H792" s="40" t="s">
        <v>12</v>
      </c>
      <c r="I792" s="40" t="s">
        <v>12</v>
      </c>
      <c r="J792" s="40" t="s">
        <v>12</v>
      </c>
    </row>
    <row r="793" spans="4:10" x14ac:dyDescent="0.25">
      <c r="D793" t="s">
        <v>529</v>
      </c>
      <c r="E793" t="s">
        <v>97</v>
      </c>
      <c r="F793" s="40" t="s">
        <v>12</v>
      </c>
      <c r="G793" s="40" t="s">
        <v>12</v>
      </c>
      <c r="H793" s="40" t="s">
        <v>12</v>
      </c>
      <c r="I793" s="40" t="s">
        <v>12</v>
      </c>
      <c r="J793" s="40" t="s">
        <v>12</v>
      </c>
    </row>
    <row r="794" spans="4:10" x14ac:dyDescent="0.25">
      <c r="E794" t="s">
        <v>100</v>
      </c>
      <c r="F794" s="40" t="s">
        <v>12</v>
      </c>
      <c r="G794" s="40" t="s">
        <v>12</v>
      </c>
      <c r="H794" s="40" t="s">
        <v>12</v>
      </c>
      <c r="I794" s="40" t="s">
        <v>12</v>
      </c>
      <c r="J794" s="40" t="s">
        <v>12</v>
      </c>
    </row>
    <row r="795" spans="4:10" x14ac:dyDescent="0.25">
      <c r="D795" t="s">
        <v>530</v>
      </c>
      <c r="E795" t="s">
        <v>97</v>
      </c>
      <c r="F795" s="40" t="s">
        <v>12</v>
      </c>
      <c r="G795" s="40" t="s">
        <v>12</v>
      </c>
      <c r="H795" s="40" t="s">
        <v>12</v>
      </c>
      <c r="I795" s="40" t="s">
        <v>12</v>
      </c>
      <c r="J795" s="40" t="s">
        <v>12</v>
      </c>
    </row>
    <row r="796" spans="4:10" x14ac:dyDescent="0.25">
      <c r="E796" t="s">
        <v>100</v>
      </c>
      <c r="F796" s="40" t="s">
        <v>12</v>
      </c>
      <c r="G796" s="40" t="s">
        <v>12</v>
      </c>
      <c r="H796" s="40" t="s">
        <v>12</v>
      </c>
      <c r="I796" s="40" t="s">
        <v>12</v>
      </c>
      <c r="J796" s="40" t="s">
        <v>12</v>
      </c>
    </row>
    <row r="797" spans="4:10" x14ac:dyDescent="0.25">
      <c r="D797" t="s">
        <v>531</v>
      </c>
      <c r="E797" t="s">
        <v>97</v>
      </c>
      <c r="F797" s="40" t="s">
        <v>12</v>
      </c>
      <c r="G797" s="40" t="s">
        <v>12</v>
      </c>
      <c r="H797" s="40" t="s">
        <v>12</v>
      </c>
      <c r="I797" s="40" t="s">
        <v>12</v>
      </c>
      <c r="J797" s="40" t="s">
        <v>12</v>
      </c>
    </row>
    <row r="798" spans="4:10" x14ac:dyDescent="0.25">
      <c r="E798" t="s">
        <v>100</v>
      </c>
      <c r="F798" s="40" t="s">
        <v>12</v>
      </c>
      <c r="G798" s="40" t="s">
        <v>12</v>
      </c>
      <c r="H798" s="40" t="s">
        <v>12</v>
      </c>
      <c r="I798" s="40" t="s">
        <v>12</v>
      </c>
      <c r="J798" s="40" t="s">
        <v>12</v>
      </c>
    </row>
    <row r="799" spans="4:10" x14ac:dyDescent="0.25">
      <c r="D799" t="s">
        <v>532</v>
      </c>
      <c r="E799" t="s">
        <v>97</v>
      </c>
      <c r="F799" s="40" t="s">
        <v>12</v>
      </c>
      <c r="G799" s="40" t="s">
        <v>12</v>
      </c>
      <c r="H799" s="40" t="s">
        <v>12</v>
      </c>
      <c r="I799" s="40" t="s">
        <v>12</v>
      </c>
      <c r="J799" s="40" t="s">
        <v>12</v>
      </c>
    </row>
    <row r="800" spans="4:10" x14ac:dyDescent="0.25">
      <c r="E800" t="s">
        <v>100</v>
      </c>
      <c r="F800" s="40" t="s">
        <v>12</v>
      </c>
      <c r="G800" s="40" t="s">
        <v>12</v>
      </c>
      <c r="H800" s="40" t="s">
        <v>12</v>
      </c>
      <c r="I800" s="40" t="s">
        <v>12</v>
      </c>
      <c r="J800" s="40" t="s">
        <v>12</v>
      </c>
    </row>
    <row r="801" spans="4:11" x14ac:dyDescent="0.25">
      <c r="D801" t="s">
        <v>533</v>
      </c>
      <c r="E801" t="s">
        <v>97</v>
      </c>
      <c r="F801" s="40" t="s">
        <v>12</v>
      </c>
      <c r="G801" s="40" t="s">
        <v>12</v>
      </c>
      <c r="H801" s="40" t="s">
        <v>12</v>
      </c>
      <c r="I801" s="40" t="s">
        <v>12</v>
      </c>
      <c r="J801" s="40" t="s">
        <v>12</v>
      </c>
    </row>
    <row r="802" spans="4:11" x14ac:dyDescent="0.25">
      <c r="E802" t="s">
        <v>100</v>
      </c>
      <c r="F802" s="40" t="s">
        <v>12</v>
      </c>
      <c r="G802" s="40" t="s">
        <v>12</v>
      </c>
      <c r="H802" s="40" t="s">
        <v>12</v>
      </c>
      <c r="I802" s="40" t="s">
        <v>12</v>
      </c>
      <c r="J802" s="40" t="s">
        <v>12</v>
      </c>
    </row>
    <row r="803" spans="4:11" x14ac:dyDescent="0.25">
      <c r="D803" t="s">
        <v>534</v>
      </c>
      <c r="E803" t="s">
        <v>97</v>
      </c>
      <c r="F803" s="40" t="s">
        <v>12</v>
      </c>
      <c r="G803" s="40" t="s">
        <v>12</v>
      </c>
      <c r="H803" s="40" t="s">
        <v>12</v>
      </c>
      <c r="I803" s="40" t="s">
        <v>12</v>
      </c>
      <c r="J803" s="40" t="s">
        <v>12</v>
      </c>
    </row>
    <row r="804" spans="4:11" x14ac:dyDescent="0.25">
      <c r="E804" t="s">
        <v>100</v>
      </c>
      <c r="F804" s="40" t="s">
        <v>12</v>
      </c>
      <c r="G804" s="40" t="s">
        <v>12</v>
      </c>
      <c r="H804" s="40" t="s">
        <v>12</v>
      </c>
      <c r="I804" s="40" t="s">
        <v>12</v>
      </c>
      <c r="J804" s="40" t="s">
        <v>12</v>
      </c>
    </row>
    <row r="805" spans="4:11" x14ac:dyDescent="0.25">
      <c r="D805" t="s">
        <v>535</v>
      </c>
      <c r="E805" t="s">
        <v>97</v>
      </c>
      <c r="F805" s="40" t="s">
        <v>12</v>
      </c>
      <c r="G805" s="40" t="s">
        <v>12</v>
      </c>
      <c r="H805" s="40" t="s">
        <v>12</v>
      </c>
      <c r="I805" s="40" t="s">
        <v>12</v>
      </c>
      <c r="J805" s="40" t="s">
        <v>12</v>
      </c>
    </row>
    <row r="806" spans="4:11" x14ac:dyDescent="0.25">
      <c r="E806" t="s">
        <v>100</v>
      </c>
      <c r="F806" s="40" t="s">
        <v>12</v>
      </c>
      <c r="G806" s="40" t="s">
        <v>12</v>
      </c>
      <c r="H806" s="40" t="s">
        <v>12</v>
      </c>
      <c r="I806" s="40" t="s">
        <v>12</v>
      </c>
      <c r="J806" s="40" t="s">
        <v>12</v>
      </c>
    </row>
    <row r="807" spans="4:11" x14ac:dyDescent="0.25">
      <c r="D807" t="s">
        <v>536</v>
      </c>
      <c r="E807" t="s">
        <v>97</v>
      </c>
      <c r="F807" s="40" t="s">
        <v>12</v>
      </c>
      <c r="G807" s="40" t="s">
        <v>12</v>
      </c>
      <c r="H807" s="40" t="s">
        <v>12</v>
      </c>
      <c r="I807" s="40" t="s">
        <v>12</v>
      </c>
      <c r="J807" s="40" t="s">
        <v>12</v>
      </c>
    </row>
    <row r="808" spans="4:11" x14ac:dyDescent="0.25">
      <c r="E808" t="s">
        <v>100</v>
      </c>
      <c r="F808" s="40" t="s">
        <v>12</v>
      </c>
      <c r="G808" s="40" t="s">
        <v>12</v>
      </c>
      <c r="H808" s="40" t="s">
        <v>12</v>
      </c>
      <c r="I808" s="40" t="s">
        <v>12</v>
      </c>
      <c r="J808" s="40" t="s">
        <v>12</v>
      </c>
    </row>
    <row r="809" spans="4:11" x14ac:dyDescent="0.25">
      <c r="D809" t="s">
        <v>537</v>
      </c>
      <c r="E809" t="s">
        <v>97</v>
      </c>
      <c r="F809" s="40" t="s">
        <v>12</v>
      </c>
      <c r="G809" s="40" t="s">
        <v>12</v>
      </c>
      <c r="H809" s="40" t="s">
        <v>12</v>
      </c>
      <c r="I809" s="40" t="s">
        <v>12</v>
      </c>
      <c r="J809" s="40" t="s">
        <v>12</v>
      </c>
    </row>
    <row r="810" spans="4:11" x14ac:dyDescent="0.25">
      <c r="E810" t="s">
        <v>100</v>
      </c>
      <c r="F810" s="40" t="s">
        <v>12</v>
      </c>
      <c r="G810" s="40" t="s">
        <v>12</v>
      </c>
      <c r="H810" s="40" t="s">
        <v>12</v>
      </c>
      <c r="I810" s="40" t="s">
        <v>12</v>
      </c>
      <c r="J810" s="40" t="s">
        <v>12</v>
      </c>
    </row>
    <row r="811" spans="4:11" x14ac:dyDescent="0.25">
      <c r="D811" t="s">
        <v>538</v>
      </c>
      <c r="E811" t="s">
        <v>97</v>
      </c>
      <c r="F811" s="40" t="s">
        <v>12</v>
      </c>
      <c r="G811" s="40" t="s">
        <v>12</v>
      </c>
      <c r="H811" s="40" t="s">
        <v>12</v>
      </c>
      <c r="I811" s="40" t="s">
        <v>12</v>
      </c>
      <c r="J811" s="40" t="s">
        <v>12</v>
      </c>
    </row>
    <row r="812" spans="4:11" x14ac:dyDescent="0.25">
      <c r="E812" t="s">
        <v>100</v>
      </c>
      <c r="F812" s="40" t="s">
        <v>12</v>
      </c>
      <c r="G812" s="40" t="s">
        <v>12</v>
      </c>
      <c r="H812" s="40" t="s">
        <v>12</v>
      </c>
      <c r="I812" s="40" t="s">
        <v>12</v>
      </c>
      <c r="J812" s="40" t="s">
        <v>12</v>
      </c>
    </row>
    <row r="813" spans="4:11" x14ac:dyDescent="0.25">
      <c r="D813" t="s">
        <v>539</v>
      </c>
      <c r="E813" t="s">
        <v>100</v>
      </c>
      <c r="F813" s="40" t="s">
        <v>12</v>
      </c>
      <c r="G813" s="40" t="s">
        <v>12</v>
      </c>
      <c r="H813" s="40" t="s">
        <v>12</v>
      </c>
      <c r="I813" s="40" t="s">
        <v>12</v>
      </c>
      <c r="J813" s="40" t="s">
        <v>12</v>
      </c>
    </row>
    <row r="814" spans="4:11" x14ac:dyDescent="0.25">
      <c r="D814" t="s">
        <v>540</v>
      </c>
      <c r="E814" t="s">
        <v>97</v>
      </c>
      <c r="F814" s="40" t="s">
        <v>12</v>
      </c>
      <c r="G814" s="40" t="s">
        <v>12</v>
      </c>
      <c r="H814" s="40" t="s">
        <v>12</v>
      </c>
      <c r="I814" s="40" t="s">
        <v>12</v>
      </c>
      <c r="J814" s="40" t="s">
        <v>12</v>
      </c>
      <c r="K814" s="40" t="s">
        <v>114</v>
      </c>
    </row>
    <row r="815" spans="4:11" x14ac:dyDescent="0.25">
      <c r="E815" t="s">
        <v>100</v>
      </c>
      <c r="F815" s="40" t="s">
        <v>12</v>
      </c>
      <c r="G815" s="40" t="s">
        <v>12</v>
      </c>
      <c r="H815" s="40" t="s">
        <v>12</v>
      </c>
      <c r="I815" s="40" t="s">
        <v>12</v>
      </c>
      <c r="J815" s="40" t="s">
        <v>12</v>
      </c>
      <c r="K815" s="40" t="s">
        <v>114</v>
      </c>
    </row>
    <row r="816" spans="4:11" x14ac:dyDescent="0.25">
      <c r="D816" t="s">
        <v>541</v>
      </c>
      <c r="E816" t="s">
        <v>97</v>
      </c>
      <c r="F816" s="40" t="s">
        <v>12</v>
      </c>
      <c r="G816" s="40" t="s">
        <v>12</v>
      </c>
      <c r="H816" s="40" t="s">
        <v>12</v>
      </c>
      <c r="I816" s="40" t="s">
        <v>12</v>
      </c>
      <c r="J816" s="40" t="s">
        <v>12</v>
      </c>
      <c r="K816" s="40" t="s">
        <v>114</v>
      </c>
    </row>
    <row r="817" spans="3:11" x14ac:dyDescent="0.25">
      <c r="E817" t="s">
        <v>100</v>
      </c>
      <c r="F817" s="40" t="s">
        <v>12</v>
      </c>
      <c r="G817" s="40" t="s">
        <v>12</v>
      </c>
      <c r="H817" s="40" t="s">
        <v>12</v>
      </c>
      <c r="I817" s="40" t="s">
        <v>12</v>
      </c>
      <c r="J817" s="40" t="s">
        <v>12</v>
      </c>
      <c r="K817" s="40" t="s">
        <v>114</v>
      </c>
    </row>
    <row r="818" spans="3:11" x14ac:dyDescent="0.25">
      <c r="D818" t="s">
        <v>542</v>
      </c>
      <c r="E818" t="s">
        <v>97</v>
      </c>
      <c r="F818" s="40" t="s">
        <v>12</v>
      </c>
      <c r="G818" s="40" t="s">
        <v>12</v>
      </c>
      <c r="H818" s="40" t="s">
        <v>12</v>
      </c>
      <c r="I818" s="40" t="s">
        <v>12</v>
      </c>
      <c r="J818" s="40" t="s">
        <v>12</v>
      </c>
    </row>
    <row r="819" spans="3:11" x14ac:dyDescent="0.25">
      <c r="E819" t="s">
        <v>100</v>
      </c>
      <c r="F819" s="40" t="s">
        <v>12</v>
      </c>
      <c r="G819" s="40" t="s">
        <v>12</v>
      </c>
      <c r="H819" s="40" t="s">
        <v>12</v>
      </c>
      <c r="I819" s="40" t="s">
        <v>12</v>
      </c>
      <c r="J819" s="40" t="s">
        <v>12</v>
      </c>
    </row>
    <row r="820" spans="3:11" x14ac:dyDescent="0.25">
      <c r="D820" t="s">
        <v>543</v>
      </c>
      <c r="E820" t="s">
        <v>97</v>
      </c>
      <c r="F820" s="40" t="s">
        <v>12</v>
      </c>
      <c r="G820" s="40" t="s">
        <v>12</v>
      </c>
      <c r="H820" s="40" t="s">
        <v>12</v>
      </c>
      <c r="I820" s="40" t="s">
        <v>12</v>
      </c>
      <c r="J820" s="40" t="s">
        <v>12</v>
      </c>
      <c r="K820" s="40" t="s">
        <v>114</v>
      </c>
    </row>
    <row r="821" spans="3:11" x14ac:dyDescent="0.25">
      <c r="E821" t="s">
        <v>100</v>
      </c>
      <c r="F821" s="40" t="s">
        <v>12</v>
      </c>
      <c r="G821" s="40" t="s">
        <v>12</v>
      </c>
      <c r="H821" s="40" t="s">
        <v>12</v>
      </c>
      <c r="I821" s="40" t="s">
        <v>12</v>
      </c>
      <c r="J821" s="40" t="s">
        <v>12</v>
      </c>
      <c r="K821" s="40" t="s">
        <v>114</v>
      </c>
    </row>
    <row r="822" spans="3:11" x14ac:dyDescent="0.25">
      <c r="D822" t="s">
        <v>544</v>
      </c>
      <c r="E822" t="s">
        <v>97</v>
      </c>
      <c r="F822" s="40" t="s">
        <v>12</v>
      </c>
      <c r="G822" s="40" t="s">
        <v>12</v>
      </c>
      <c r="H822" s="40" t="s">
        <v>12</v>
      </c>
      <c r="I822" s="40" t="s">
        <v>12</v>
      </c>
      <c r="J822" s="40" t="s">
        <v>12</v>
      </c>
    </row>
    <row r="823" spans="3:11" x14ac:dyDescent="0.25">
      <c r="E823" t="s">
        <v>100</v>
      </c>
      <c r="F823" s="40" t="s">
        <v>12</v>
      </c>
      <c r="G823" s="40" t="s">
        <v>12</v>
      </c>
      <c r="H823" s="40" t="s">
        <v>12</v>
      </c>
      <c r="I823" s="40" t="s">
        <v>12</v>
      </c>
      <c r="J823" s="40" t="s">
        <v>12</v>
      </c>
    </row>
    <row r="824" spans="3:11" x14ac:dyDescent="0.25">
      <c r="D824" t="s">
        <v>545</v>
      </c>
      <c r="E824" t="s">
        <v>97</v>
      </c>
      <c r="F824" s="40" t="s">
        <v>12</v>
      </c>
      <c r="G824" s="40" t="s">
        <v>12</v>
      </c>
      <c r="H824" s="40" t="s">
        <v>12</v>
      </c>
      <c r="I824" s="40" t="s">
        <v>12</v>
      </c>
      <c r="J824" s="40" t="s">
        <v>12</v>
      </c>
    </row>
    <row r="825" spans="3:11" x14ac:dyDescent="0.25">
      <c r="E825" t="s">
        <v>100</v>
      </c>
      <c r="F825" s="40" t="s">
        <v>12</v>
      </c>
      <c r="G825" s="40" t="s">
        <v>12</v>
      </c>
      <c r="H825" s="40" t="s">
        <v>12</v>
      </c>
      <c r="I825" s="40" t="s">
        <v>12</v>
      </c>
      <c r="J825" s="40" t="s">
        <v>12</v>
      </c>
    </row>
    <row r="826" spans="3:11" x14ac:dyDescent="0.25">
      <c r="D826" t="s">
        <v>546</v>
      </c>
      <c r="E826" t="s">
        <v>97</v>
      </c>
      <c r="F826" s="40" t="s">
        <v>12</v>
      </c>
      <c r="G826" s="40" t="s">
        <v>12</v>
      </c>
      <c r="H826" s="40" t="s">
        <v>12</v>
      </c>
      <c r="I826" s="40" t="s">
        <v>12</v>
      </c>
      <c r="J826" s="40" t="s">
        <v>12</v>
      </c>
    </row>
    <row r="827" spans="3:11" x14ac:dyDescent="0.25">
      <c r="E827" t="s">
        <v>100</v>
      </c>
      <c r="F827" s="40" t="s">
        <v>12</v>
      </c>
      <c r="G827" s="40" t="s">
        <v>12</v>
      </c>
      <c r="H827" s="40" t="s">
        <v>12</v>
      </c>
      <c r="I827" s="40" t="s">
        <v>12</v>
      </c>
      <c r="J827" s="40" t="s">
        <v>12</v>
      </c>
    </row>
    <row r="828" spans="3:11" x14ac:dyDescent="0.25">
      <c r="D828" t="s">
        <v>547</v>
      </c>
      <c r="E828" t="s">
        <v>97</v>
      </c>
      <c r="F828" s="40" t="s">
        <v>12</v>
      </c>
      <c r="G828" s="40" t="s">
        <v>12</v>
      </c>
      <c r="H828" s="40" t="s">
        <v>12</v>
      </c>
      <c r="I828" s="40" t="s">
        <v>12</v>
      </c>
      <c r="J828" s="40" t="s">
        <v>12</v>
      </c>
    </row>
    <row r="829" spans="3:11" x14ac:dyDescent="0.25">
      <c r="E829" t="s">
        <v>100</v>
      </c>
      <c r="F829" s="40" t="s">
        <v>12</v>
      </c>
      <c r="G829" s="40" t="s">
        <v>12</v>
      </c>
      <c r="H829" s="40" t="s">
        <v>12</v>
      </c>
      <c r="I829" s="40" t="s">
        <v>12</v>
      </c>
      <c r="J829" s="40" t="s">
        <v>12</v>
      </c>
    </row>
    <row r="830" spans="3:11" x14ac:dyDescent="0.25">
      <c r="D830" t="s">
        <v>548</v>
      </c>
      <c r="E830" t="s">
        <v>97</v>
      </c>
      <c r="F830" s="40" t="s">
        <v>12</v>
      </c>
      <c r="G830" s="40" t="s">
        <v>12</v>
      </c>
      <c r="H830" s="40" t="s">
        <v>12</v>
      </c>
      <c r="I830" s="40" t="s">
        <v>12</v>
      </c>
      <c r="J830" s="40" t="s">
        <v>12</v>
      </c>
      <c r="K830" s="40" t="s">
        <v>114</v>
      </c>
    </row>
    <row r="831" spans="3:11" x14ac:dyDescent="0.25">
      <c r="E831" t="s">
        <v>100</v>
      </c>
      <c r="F831" s="40" t="s">
        <v>12</v>
      </c>
      <c r="G831" s="40" t="s">
        <v>12</v>
      </c>
      <c r="H831" s="40" t="s">
        <v>12</v>
      </c>
      <c r="I831" s="40" t="s">
        <v>12</v>
      </c>
      <c r="J831" s="40" t="s">
        <v>12</v>
      </c>
      <c r="K831" s="40" t="s">
        <v>114</v>
      </c>
    </row>
    <row r="832" spans="3:11" x14ac:dyDescent="0.25">
      <c r="C832" t="s">
        <v>86</v>
      </c>
      <c r="D832" t="s">
        <v>549</v>
      </c>
      <c r="E832" t="s">
        <v>100</v>
      </c>
      <c r="F832" s="40" t="s">
        <v>12</v>
      </c>
      <c r="G832" s="40" t="s">
        <v>12</v>
      </c>
      <c r="H832" s="40" t="s">
        <v>12</v>
      </c>
      <c r="I832" s="40" t="s">
        <v>12</v>
      </c>
      <c r="J832" s="40" t="s">
        <v>12</v>
      </c>
    </row>
    <row r="833" spans="4:11" x14ac:dyDescent="0.25">
      <c r="D833" t="s">
        <v>550</v>
      </c>
      <c r="E833" t="s">
        <v>100</v>
      </c>
      <c r="F833" s="40" t="s">
        <v>12</v>
      </c>
      <c r="G833" s="40" t="s">
        <v>12</v>
      </c>
      <c r="H833" s="40" t="s">
        <v>12</v>
      </c>
      <c r="I833" s="40" t="s">
        <v>12</v>
      </c>
      <c r="J833" s="40" t="s">
        <v>12</v>
      </c>
    </row>
    <row r="834" spans="4:11" x14ac:dyDescent="0.25">
      <c r="D834" t="s">
        <v>551</v>
      </c>
      <c r="E834" t="s">
        <v>97</v>
      </c>
      <c r="F834" s="40" t="s">
        <v>12</v>
      </c>
      <c r="G834" s="40" t="s">
        <v>12</v>
      </c>
      <c r="H834" s="40" t="s">
        <v>12</v>
      </c>
      <c r="I834" s="40" t="s">
        <v>12</v>
      </c>
      <c r="J834" s="40" t="s">
        <v>12</v>
      </c>
      <c r="K834" s="40" t="s">
        <v>114</v>
      </c>
    </row>
    <row r="835" spans="4:11" x14ac:dyDescent="0.25">
      <c r="E835" t="s">
        <v>100</v>
      </c>
      <c r="F835" s="40" t="s">
        <v>12</v>
      </c>
      <c r="G835" s="40" t="s">
        <v>12</v>
      </c>
      <c r="H835" s="40" t="s">
        <v>12</v>
      </c>
      <c r="I835" s="40" t="s">
        <v>12</v>
      </c>
      <c r="J835" s="40" t="s">
        <v>12</v>
      </c>
      <c r="K835" s="40" t="s">
        <v>114</v>
      </c>
    </row>
    <row r="836" spans="4:11" x14ac:dyDescent="0.25">
      <c r="D836" t="s">
        <v>552</v>
      </c>
      <c r="E836" t="s">
        <v>97</v>
      </c>
      <c r="F836" s="40" t="s">
        <v>12</v>
      </c>
      <c r="G836" s="40" t="s">
        <v>12</v>
      </c>
      <c r="H836" s="40" t="s">
        <v>12</v>
      </c>
      <c r="I836" s="40" t="s">
        <v>12</v>
      </c>
      <c r="J836" s="40" t="s">
        <v>12</v>
      </c>
    </row>
    <row r="837" spans="4:11" x14ac:dyDescent="0.25">
      <c r="E837" t="s">
        <v>100</v>
      </c>
      <c r="F837" s="40" t="s">
        <v>12</v>
      </c>
      <c r="G837" s="40" t="s">
        <v>12</v>
      </c>
      <c r="H837" s="40" t="s">
        <v>12</v>
      </c>
      <c r="I837" s="40" t="s">
        <v>12</v>
      </c>
      <c r="J837" s="40" t="s">
        <v>12</v>
      </c>
    </row>
    <row r="838" spans="4:11" x14ac:dyDescent="0.25">
      <c r="D838" t="s">
        <v>553</v>
      </c>
      <c r="E838" t="s">
        <v>100</v>
      </c>
      <c r="F838" s="40" t="s">
        <v>12</v>
      </c>
      <c r="G838" s="40" t="s">
        <v>12</v>
      </c>
      <c r="H838" s="40" t="s">
        <v>12</v>
      </c>
      <c r="I838" s="40" t="s">
        <v>12</v>
      </c>
      <c r="J838" s="40" t="s">
        <v>12</v>
      </c>
    </row>
    <row r="839" spans="4:11" x14ac:dyDescent="0.25">
      <c r="D839" t="s">
        <v>554</v>
      </c>
      <c r="E839" t="s">
        <v>97</v>
      </c>
      <c r="F839" s="40" t="s">
        <v>12</v>
      </c>
      <c r="G839" s="40" t="s">
        <v>12</v>
      </c>
      <c r="H839" s="40" t="s">
        <v>12</v>
      </c>
      <c r="I839" s="40" t="s">
        <v>12</v>
      </c>
      <c r="J839" s="40" t="s">
        <v>12</v>
      </c>
    </row>
    <row r="840" spans="4:11" x14ac:dyDescent="0.25">
      <c r="E840" t="s">
        <v>100</v>
      </c>
      <c r="F840" s="40" t="s">
        <v>12</v>
      </c>
      <c r="G840" s="40" t="s">
        <v>12</v>
      </c>
      <c r="H840" s="40" t="s">
        <v>12</v>
      </c>
      <c r="I840" s="40" t="s">
        <v>12</v>
      </c>
      <c r="J840" s="40" t="s">
        <v>12</v>
      </c>
    </row>
    <row r="841" spans="4:11" x14ac:dyDescent="0.25">
      <c r="D841" t="s">
        <v>555</v>
      </c>
      <c r="E841" t="s">
        <v>97</v>
      </c>
      <c r="F841" s="40" t="s">
        <v>12</v>
      </c>
      <c r="G841" s="40" t="s">
        <v>12</v>
      </c>
      <c r="H841" s="40" t="s">
        <v>12</v>
      </c>
      <c r="I841" s="40" t="s">
        <v>12</v>
      </c>
      <c r="J841" s="40" t="s">
        <v>12</v>
      </c>
    </row>
    <row r="842" spans="4:11" x14ac:dyDescent="0.25">
      <c r="E842" t="s">
        <v>100</v>
      </c>
      <c r="F842" s="40" t="s">
        <v>12</v>
      </c>
      <c r="G842" s="40" t="s">
        <v>12</v>
      </c>
      <c r="H842" s="40" t="s">
        <v>12</v>
      </c>
      <c r="I842" s="40" t="s">
        <v>12</v>
      </c>
      <c r="J842" s="40" t="s">
        <v>12</v>
      </c>
    </row>
    <row r="843" spans="4:11" x14ac:dyDescent="0.25">
      <c r="D843" t="s">
        <v>556</v>
      </c>
      <c r="E843" t="s">
        <v>97</v>
      </c>
      <c r="F843" s="40" t="s">
        <v>12</v>
      </c>
      <c r="G843" s="40" t="s">
        <v>12</v>
      </c>
      <c r="H843" s="40" t="s">
        <v>12</v>
      </c>
      <c r="I843" s="40" t="s">
        <v>12</v>
      </c>
      <c r="J843" s="40" t="s">
        <v>12</v>
      </c>
    </row>
    <row r="844" spans="4:11" x14ac:dyDescent="0.25">
      <c r="E844" t="s">
        <v>100</v>
      </c>
      <c r="F844" s="40" t="s">
        <v>12</v>
      </c>
      <c r="G844" s="40" t="s">
        <v>12</v>
      </c>
      <c r="H844" s="40" t="s">
        <v>12</v>
      </c>
      <c r="I844" s="40" t="s">
        <v>12</v>
      </c>
      <c r="J844" s="40" t="s">
        <v>12</v>
      </c>
    </row>
    <row r="845" spans="4:11" x14ac:dyDescent="0.25">
      <c r="D845" t="s">
        <v>557</v>
      </c>
      <c r="E845" t="s">
        <v>97</v>
      </c>
      <c r="F845" s="40" t="s">
        <v>12</v>
      </c>
      <c r="G845" s="40" t="s">
        <v>12</v>
      </c>
      <c r="H845" s="40" t="s">
        <v>12</v>
      </c>
      <c r="I845" s="40" t="s">
        <v>12</v>
      </c>
      <c r="J845" s="40" t="s">
        <v>12</v>
      </c>
    </row>
    <row r="846" spans="4:11" x14ac:dyDescent="0.25">
      <c r="E846" t="s">
        <v>100</v>
      </c>
      <c r="F846" s="40" t="s">
        <v>12</v>
      </c>
      <c r="G846" s="40" t="s">
        <v>12</v>
      </c>
      <c r="H846" s="40" t="s">
        <v>12</v>
      </c>
      <c r="I846" s="40" t="s">
        <v>12</v>
      </c>
      <c r="J846" s="40" t="s">
        <v>12</v>
      </c>
    </row>
    <row r="847" spans="4:11" x14ac:dyDescent="0.25">
      <c r="D847" t="s">
        <v>558</v>
      </c>
      <c r="E847" t="s">
        <v>97</v>
      </c>
      <c r="F847" s="40" t="s">
        <v>12</v>
      </c>
      <c r="G847" s="40" t="s">
        <v>12</v>
      </c>
      <c r="H847" s="40" t="s">
        <v>12</v>
      </c>
      <c r="I847" s="40" t="s">
        <v>12</v>
      </c>
      <c r="J847" s="40" t="s">
        <v>12</v>
      </c>
    </row>
    <row r="848" spans="4:11" x14ac:dyDescent="0.25">
      <c r="E848" t="s">
        <v>100</v>
      </c>
      <c r="F848" s="40" t="s">
        <v>12</v>
      </c>
      <c r="G848" s="40" t="s">
        <v>12</v>
      </c>
      <c r="H848" s="40" t="s">
        <v>12</v>
      </c>
      <c r="I848" s="40" t="s">
        <v>12</v>
      </c>
      <c r="J848" s="40" t="s">
        <v>12</v>
      </c>
    </row>
    <row r="849" spans="4:10" x14ac:dyDescent="0.25">
      <c r="D849" t="s">
        <v>559</v>
      </c>
      <c r="E849" t="s">
        <v>97</v>
      </c>
      <c r="F849" s="40" t="s">
        <v>12</v>
      </c>
      <c r="G849" s="40" t="s">
        <v>12</v>
      </c>
      <c r="H849" s="40" t="s">
        <v>12</v>
      </c>
      <c r="I849" s="40" t="s">
        <v>12</v>
      </c>
      <c r="J849" s="40" t="s">
        <v>12</v>
      </c>
    </row>
    <row r="850" spans="4:10" x14ac:dyDescent="0.25">
      <c r="E850" t="s">
        <v>100</v>
      </c>
      <c r="F850" s="40" t="s">
        <v>12</v>
      </c>
      <c r="G850" s="40" t="s">
        <v>12</v>
      </c>
      <c r="H850" s="40" t="s">
        <v>12</v>
      </c>
      <c r="I850" s="40" t="s">
        <v>12</v>
      </c>
      <c r="J850" s="40" t="s">
        <v>12</v>
      </c>
    </row>
    <row r="851" spans="4:10" x14ac:dyDescent="0.25">
      <c r="D851" t="s">
        <v>560</v>
      </c>
      <c r="E851" t="s">
        <v>97</v>
      </c>
      <c r="F851" s="40" t="s">
        <v>12</v>
      </c>
      <c r="G851" s="40" t="s">
        <v>12</v>
      </c>
      <c r="H851" s="40" t="s">
        <v>12</v>
      </c>
      <c r="I851" s="40" t="s">
        <v>12</v>
      </c>
      <c r="J851" s="40" t="s">
        <v>12</v>
      </c>
    </row>
    <row r="852" spans="4:10" x14ac:dyDescent="0.25">
      <c r="E852" t="s">
        <v>100</v>
      </c>
      <c r="F852" s="40" t="s">
        <v>12</v>
      </c>
      <c r="G852" s="40" t="s">
        <v>12</v>
      </c>
      <c r="H852" s="40" t="s">
        <v>12</v>
      </c>
      <c r="I852" s="40" t="s">
        <v>12</v>
      </c>
      <c r="J852" s="40" t="s">
        <v>12</v>
      </c>
    </row>
    <row r="853" spans="4:10" x14ac:dyDescent="0.25">
      <c r="D853" t="s">
        <v>561</v>
      </c>
      <c r="E853" t="s">
        <v>97</v>
      </c>
      <c r="F853" s="40" t="s">
        <v>12</v>
      </c>
      <c r="G853" s="40" t="s">
        <v>12</v>
      </c>
      <c r="H853" s="40" t="s">
        <v>12</v>
      </c>
      <c r="I853" s="40" t="s">
        <v>12</v>
      </c>
      <c r="J853" s="40" t="s">
        <v>12</v>
      </c>
    </row>
    <row r="854" spans="4:10" x14ac:dyDescent="0.25">
      <c r="E854" t="s">
        <v>100</v>
      </c>
      <c r="F854" s="40" t="s">
        <v>12</v>
      </c>
      <c r="G854" s="40" t="s">
        <v>12</v>
      </c>
      <c r="H854" s="40" t="s">
        <v>12</v>
      </c>
      <c r="I854" s="40" t="s">
        <v>12</v>
      </c>
      <c r="J854" s="40" t="s">
        <v>12</v>
      </c>
    </row>
    <row r="855" spans="4:10" x14ac:dyDescent="0.25">
      <c r="D855" t="s">
        <v>562</v>
      </c>
      <c r="E855" t="s">
        <v>97</v>
      </c>
      <c r="F855" s="40" t="s">
        <v>12</v>
      </c>
      <c r="G855" s="40" t="s">
        <v>12</v>
      </c>
      <c r="H855" s="40" t="s">
        <v>12</v>
      </c>
      <c r="I855" s="40" t="s">
        <v>12</v>
      </c>
      <c r="J855" s="40" t="s">
        <v>12</v>
      </c>
    </row>
    <row r="856" spans="4:10" x14ac:dyDescent="0.25">
      <c r="E856" t="s">
        <v>100</v>
      </c>
      <c r="F856" s="40" t="s">
        <v>12</v>
      </c>
      <c r="G856" s="40" t="s">
        <v>12</v>
      </c>
      <c r="H856" s="40" t="s">
        <v>12</v>
      </c>
      <c r="I856" s="40" t="s">
        <v>12</v>
      </c>
      <c r="J856" s="40" t="s">
        <v>12</v>
      </c>
    </row>
    <row r="857" spans="4:10" x14ac:dyDescent="0.25">
      <c r="D857" t="s">
        <v>563</v>
      </c>
      <c r="E857" t="s">
        <v>97</v>
      </c>
      <c r="F857" s="40" t="s">
        <v>12</v>
      </c>
      <c r="G857" s="40" t="s">
        <v>12</v>
      </c>
      <c r="H857" s="40" t="s">
        <v>12</v>
      </c>
      <c r="I857" s="40" t="s">
        <v>12</v>
      </c>
      <c r="J857" s="40" t="s">
        <v>12</v>
      </c>
    </row>
    <row r="858" spans="4:10" x14ac:dyDescent="0.25">
      <c r="E858" t="s">
        <v>100</v>
      </c>
      <c r="F858" s="40" t="s">
        <v>12</v>
      </c>
      <c r="G858" s="40" t="s">
        <v>12</v>
      </c>
      <c r="H858" s="40" t="s">
        <v>12</v>
      </c>
      <c r="I858" s="40" t="s">
        <v>12</v>
      </c>
      <c r="J858" s="40" t="s">
        <v>12</v>
      </c>
    </row>
    <row r="859" spans="4:10" x14ac:dyDescent="0.25">
      <c r="D859" t="s">
        <v>564</v>
      </c>
      <c r="E859" t="s">
        <v>97</v>
      </c>
      <c r="F859" s="40" t="s">
        <v>12</v>
      </c>
      <c r="G859" s="40" t="s">
        <v>12</v>
      </c>
      <c r="H859" s="40" t="s">
        <v>12</v>
      </c>
      <c r="I859" s="40" t="s">
        <v>12</v>
      </c>
      <c r="J859" s="40" t="s">
        <v>12</v>
      </c>
    </row>
    <row r="860" spans="4:10" x14ac:dyDescent="0.25">
      <c r="E860" t="s">
        <v>100</v>
      </c>
      <c r="F860" s="40" t="s">
        <v>12</v>
      </c>
      <c r="G860" s="40" t="s">
        <v>12</v>
      </c>
      <c r="H860" s="40" t="s">
        <v>12</v>
      </c>
      <c r="I860" s="40" t="s">
        <v>12</v>
      </c>
      <c r="J860" s="40" t="s">
        <v>12</v>
      </c>
    </row>
    <row r="861" spans="4:10" x14ac:dyDescent="0.25">
      <c r="D861" t="s">
        <v>565</v>
      </c>
      <c r="E861" t="s">
        <v>97</v>
      </c>
      <c r="F861" s="40" t="s">
        <v>12</v>
      </c>
      <c r="G861" s="40" t="s">
        <v>12</v>
      </c>
      <c r="H861" s="40" t="s">
        <v>12</v>
      </c>
      <c r="I861" s="40" t="s">
        <v>12</v>
      </c>
      <c r="J861" s="40" t="s">
        <v>12</v>
      </c>
    </row>
    <row r="862" spans="4:10" x14ac:dyDescent="0.25">
      <c r="E862" t="s">
        <v>100</v>
      </c>
      <c r="F862" s="40" t="s">
        <v>12</v>
      </c>
      <c r="G862" s="40" t="s">
        <v>12</v>
      </c>
      <c r="H862" s="40" t="s">
        <v>12</v>
      </c>
      <c r="I862" s="40" t="s">
        <v>12</v>
      </c>
      <c r="J862" s="40" t="s">
        <v>12</v>
      </c>
    </row>
    <row r="863" spans="4:10" x14ac:dyDescent="0.25">
      <c r="D863" t="s">
        <v>566</v>
      </c>
      <c r="E863" t="s">
        <v>97</v>
      </c>
      <c r="F863" s="40" t="s">
        <v>12</v>
      </c>
      <c r="G863" s="40" t="s">
        <v>12</v>
      </c>
      <c r="H863" s="40" t="s">
        <v>12</v>
      </c>
      <c r="I863" s="40" t="s">
        <v>12</v>
      </c>
      <c r="J863" s="40" t="s">
        <v>12</v>
      </c>
    </row>
    <row r="864" spans="4:10" x14ac:dyDescent="0.25">
      <c r="E864" t="s">
        <v>100</v>
      </c>
      <c r="F864" s="40" t="s">
        <v>12</v>
      </c>
      <c r="G864" s="40" t="s">
        <v>12</v>
      </c>
      <c r="H864" s="40" t="s">
        <v>12</v>
      </c>
      <c r="I864" s="40" t="s">
        <v>12</v>
      </c>
      <c r="J864" s="40" t="s">
        <v>12</v>
      </c>
    </row>
    <row r="865" spans="4:11" x14ac:dyDescent="0.25">
      <c r="D865" t="s">
        <v>567</v>
      </c>
      <c r="E865" t="s">
        <v>97</v>
      </c>
      <c r="F865" s="40" t="s">
        <v>12</v>
      </c>
      <c r="G865" s="40" t="s">
        <v>12</v>
      </c>
      <c r="H865" s="40" t="s">
        <v>12</v>
      </c>
      <c r="I865" s="40" t="s">
        <v>12</v>
      </c>
      <c r="J865" s="40" t="s">
        <v>12</v>
      </c>
      <c r="K865" s="40" t="s">
        <v>114</v>
      </c>
    </row>
    <row r="866" spans="4:11" x14ac:dyDescent="0.25">
      <c r="E866" t="s">
        <v>100</v>
      </c>
      <c r="F866" s="40" t="s">
        <v>12</v>
      </c>
      <c r="G866" s="40" t="s">
        <v>12</v>
      </c>
      <c r="H866" s="40" t="s">
        <v>12</v>
      </c>
      <c r="I866" s="40" t="s">
        <v>12</v>
      </c>
      <c r="J866" s="40" t="s">
        <v>12</v>
      </c>
      <c r="K866" s="40" t="s">
        <v>114</v>
      </c>
    </row>
    <row r="867" spans="4:11" x14ac:dyDescent="0.25">
      <c r="D867" t="s">
        <v>568</v>
      </c>
      <c r="E867" t="s">
        <v>97</v>
      </c>
      <c r="F867" s="40" t="s">
        <v>12</v>
      </c>
      <c r="G867" s="40" t="s">
        <v>12</v>
      </c>
      <c r="H867" s="40" t="s">
        <v>12</v>
      </c>
      <c r="I867" s="40" t="s">
        <v>12</v>
      </c>
      <c r="J867" s="40" t="s">
        <v>12</v>
      </c>
    </row>
    <row r="868" spans="4:11" x14ac:dyDescent="0.25">
      <c r="E868" t="s">
        <v>100</v>
      </c>
      <c r="F868" s="40" t="s">
        <v>12</v>
      </c>
      <c r="G868" s="40" t="s">
        <v>12</v>
      </c>
      <c r="H868" s="40" t="s">
        <v>12</v>
      </c>
      <c r="I868" s="40" t="s">
        <v>12</v>
      </c>
      <c r="J868" s="40" t="s">
        <v>12</v>
      </c>
    </row>
    <row r="869" spans="4:11" x14ac:dyDescent="0.25">
      <c r="D869" t="s">
        <v>569</v>
      </c>
      <c r="E869" t="s">
        <v>97</v>
      </c>
      <c r="F869" s="40" t="s">
        <v>12</v>
      </c>
      <c r="G869" s="40" t="s">
        <v>12</v>
      </c>
      <c r="H869" s="40" t="s">
        <v>12</v>
      </c>
      <c r="I869" s="40" t="s">
        <v>12</v>
      </c>
      <c r="J869" s="40" t="s">
        <v>12</v>
      </c>
      <c r="K869" s="40" t="s">
        <v>114</v>
      </c>
    </row>
    <row r="870" spans="4:11" x14ac:dyDescent="0.25">
      <c r="E870" t="s">
        <v>100</v>
      </c>
      <c r="F870" s="40" t="s">
        <v>12</v>
      </c>
      <c r="G870" s="40" t="s">
        <v>12</v>
      </c>
      <c r="H870" s="40" t="s">
        <v>12</v>
      </c>
      <c r="I870" s="40" t="s">
        <v>12</v>
      </c>
      <c r="J870" s="40" t="s">
        <v>12</v>
      </c>
      <c r="K870" s="40" t="s">
        <v>114</v>
      </c>
    </row>
    <row r="871" spans="4:11" x14ac:dyDescent="0.25">
      <c r="D871" t="s">
        <v>570</v>
      </c>
      <c r="E871" t="s">
        <v>97</v>
      </c>
      <c r="F871" s="40" t="s">
        <v>12</v>
      </c>
      <c r="G871" s="40" t="s">
        <v>12</v>
      </c>
      <c r="H871" s="40" t="s">
        <v>12</v>
      </c>
      <c r="I871" s="40" t="s">
        <v>12</v>
      </c>
      <c r="J871" s="40" t="s">
        <v>12</v>
      </c>
    </row>
    <row r="872" spans="4:11" x14ac:dyDescent="0.25">
      <c r="E872" t="s">
        <v>100</v>
      </c>
      <c r="F872" s="40" t="s">
        <v>12</v>
      </c>
      <c r="G872" s="40" t="s">
        <v>12</v>
      </c>
      <c r="H872" s="40" t="s">
        <v>12</v>
      </c>
      <c r="I872" s="40" t="s">
        <v>12</v>
      </c>
      <c r="J872" s="40" t="s">
        <v>12</v>
      </c>
    </row>
    <row r="873" spans="4:11" x14ac:dyDescent="0.25">
      <c r="D873" t="s">
        <v>571</v>
      </c>
      <c r="E873" t="s">
        <v>97</v>
      </c>
      <c r="F873" s="40" t="s">
        <v>12</v>
      </c>
      <c r="G873" s="40" t="s">
        <v>12</v>
      </c>
      <c r="H873" s="40" t="s">
        <v>12</v>
      </c>
      <c r="I873" s="40" t="s">
        <v>12</v>
      </c>
      <c r="J873" s="40" t="s">
        <v>12</v>
      </c>
    </row>
    <row r="874" spans="4:11" x14ac:dyDescent="0.25">
      <c r="E874" t="s">
        <v>100</v>
      </c>
      <c r="F874" s="40" t="s">
        <v>12</v>
      </c>
      <c r="G874" s="40" t="s">
        <v>12</v>
      </c>
      <c r="H874" s="40" t="s">
        <v>12</v>
      </c>
      <c r="I874" s="40" t="s">
        <v>12</v>
      </c>
      <c r="J874" s="40" t="s">
        <v>12</v>
      </c>
    </row>
    <row r="875" spans="4:11" x14ac:dyDescent="0.25">
      <c r="D875" t="s">
        <v>572</v>
      </c>
      <c r="E875" t="s">
        <v>97</v>
      </c>
      <c r="F875" s="40" t="s">
        <v>12</v>
      </c>
      <c r="G875" s="40" t="s">
        <v>12</v>
      </c>
      <c r="H875" s="40" t="s">
        <v>12</v>
      </c>
      <c r="I875" s="40" t="s">
        <v>12</v>
      </c>
      <c r="J875" s="40" t="s">
        <v>12</v>
      </c>
    </row>
    <row r="876" spans="4:11" x14ac:dyDescent="0.25">
      <c r="E876" t="s">
        <v>100</v>
      </c>
      <c r="F876" s="40" t="s">
        <v>12</v>
      </c>
      <c r="G876" s="40" t="s">
        <v>12</v>
      </c>
      <c r="H876" s="40" t="s">
        <v>12</v>
      </c>
      <c r="I876" s="40" t="s">
        <v>12</v>
      </c>
      <c r="J876" s="40" t="s">
        <v>12</v>
      </c>
    </row>
    <row r="877" spans="4:11" x14ac:dyDescent="0.25">
      <c r="D877" t="s">
        <v>573</v>
      </c>
      <c r="E877" t="s">
        <v>97</v>
      </c>
      <c r="F877" s="40" t="s">
        <v>12</v>
      </c>
      <c r="G877" s="40" t="s">
        <v>12</v>
      </c>
      <c r="H877" s="40" t="s">
        <v>12</v>
      </c>
      <c r="I877" s="40" t="s">
        <v>12</v>
      </c>
      <c r="J877" s="40" t="s">
        <v>12</v>
      </c>
    </row>
    <row r="878" spans="4:11" x14ac:dyDescent="0.25">
      <c r="E878" t="s">
        <v>100</v>
      </c>
      <c r="F878" s="40" t="s">
        <v>12</v>
      </c>
      <c r="G878" s="40" t="s">
        <v>12</v>
      </c>
      <c r="H878" s="40" t="s">
        <v>12</v>
      </c>
      <c r="I878" s="40" t="s">
        <v>12</v>
      </c>
      <c r="J878" s="40" t="s">
        <v>12</v>
      </c>
    </row>
    <row r="879" spans="4:11" x14ac:dyDescent="0.25">
      <c r="D879" t="s">
        <v>574</v>
      </c>
      <c r="E879" t="s">
        <v>97</v>
      </c>
      <c r="F879" s="40" t="s">
        <v>12</v>
      </c>
      <c r="G879" s="40" t="s">
        <v>12</v>
      </c>
      <c r="H879" s="40" t="s">
        <v>12</v>
      </c>
      <c r="I879" s="40" t="s">
        <v>12</v>
      </c>
      <c r="J879" s="40" t="s">
        <v>12</v>
      </c>
    </row>
    <row r="880" spans="4:11" x14ac:dyDescent="0.25">
      <c r="E880" t="s">
        <v>100</v>
      </c>
      <c r="F880" s="40" t="s">
        <v>12</v>
      </c>
      <c r="G880" s="40" t="s">
        <v>12</v>
      </c>
      <c r="H880" s="40" t="s">
        <v>12</v>
      </c>
      <c r="I880" s="40" t="s">
        <v>12</v>
      </c>
      <c r="J880" s="40" t="s">
        <v>12</v>
      </c>
    </row>
    <row r="881" spans="4:10" x14ac:dyDescent="0.25">
      <c r="D881" t="s">
        <v>575</v>
      </c>
      <c r="E881" t="s">
        <v>97</v>
      </c>
      <c r="F881" s="40" t="s">
        <v>12</v>
      </c>
      <c r="G881" s="40" t="s">
        <v>12</v>
      </c>
      <c r="H881" s="40" t="s">
        <v>12</v>
      </c>
      <c r="I881" s="40" t="s">
        <v>12</v>
      </c>
      <c r="J881" s="40" t="s">
        <v>12</v>
      </c>
    </row>
    <row r="882" spans="4:10" x14ac:dyDescent="0.25">
      <c r="E882" t="s">
        <v>100</v>
      </c>
      <c r="F882" s="40" t="s">
        <v>12</v>
      </c>
      <c r="G882" s="40" t="s">
        <v>12</v>
      </c>
      <c r="H882" s="40" t="s">
        <v>12</v>
      </c>
      <c r="I882" s="40" t="s">
        <v>12</v>
      </c>
      <c r="J882" s="40" t="s">
        <v>12</v>
      </c>
    </row>
    <row r="883" spans="4:10" x14ac:dyDescent="0.25">
      <c r="D883" t="s">
        <v>576</v>
      </c>
      <c r="E883" t="s">
        <v>97</v>
      </c>
      <c r="F883" s="40" t="s">
        <v>12</v>
      </c>
      <c r="G883" s="40" t="s">
        <v>12</v>
      </c>
      <c r="H883" s="40" t="s">
        <v>12</v>
      </c>
      <c r="I883" s="40" t="s">
        <v>12</v>
      </c>
      <c r="J883" s="40" t="s">
        <v>12</v>
      </c>
    </row>
    <row r="884" spans="4:10" x14ac:dyDescent="0.25">
      <c r="E884" t="s">
        <v>100</v>
      </c>
      <c r="F884" s="40" t="s">
        <v>12</v>
      </c>
      <c r="G884" s="40" t="s">
        <v>12</v>
      </c>
      <c r="H884" s="40" t="s">
        <v>12</v>
      </c>
      <c r="I884" s="40" t="s">
        <v>12</v>
      </c>
      <c r="J884" s="40" t="s">
        <v>12</v>
      </c>
    </row>
    <row r="885" spans="4:10" x14ac:dyDescent="0.25">
      <c r="D885" t="s">
        <v>577</v>
      </c>
      <c r="E885" t="s">
        <v>100</v>
      </c>
      <c r="F885" s="40" t="s">
        <v>12</v>
      </c>
      <c r="G885" s="40" t="s">
        <v>12</v>
      </c>
      <c r="H885" s="40" t="s">
        <v>12</v>
      </c>
      <c r="I885" s="40" t="s">
        <v>12</v>
      </c>
      <c r="J885" s="40" t="s">
        <v>12</v>
      </c>
    </row>
    <row r="886" spans="4:10" x14ac:dyDescent="0.25">
      <c r="D886" t="s">
        <v>578</v>
      </c>
      <c r="E886" t="s">
        <v>97</v>
      </c>
      <c r="F886" s="40" t="s">
        <v>12</v>
      </c>
      <c r="G886" s="40" t="s">
        <v>12</v>
      </c>
      <c r="H886" s="40" t="s">
        <v>12</v>
      </c>
      <c r="I886" s="40" t="s">
        <v>12</v>
      </c>
      <c r="J886" s="40" t="s">
        <v>12</v>
      </c>
    </row>
    <row r="887" spans="4:10" x14ac:dyDescent="0.25">
      <c r="E887" t="s">
        <v>100</v>
      </c>
      <c r="F887" s="40" t="s">
        <v>12</v>
      </c>
      <c r="G887" s="40" t="s">
        <v>12</v>
      </c>
      <c r="H887" s="40" t="s">
        <v>12</v>
      </c>
      <c r="I887" s="40" t="s">
        <v>12</v>
      </c>
      <c r="J887" s="40" t="s">
        <v>12</v>
      </c>
    </row>
    <row r="888" spans="4:10" x14ac:dyDescent="0.25">
      <c r="D888" t="s">
        <v>579</v>
      </c>
      <c r="E888" t="s">
        <v>97</v>
      </c>
      <c r="F888" s="40" t="s">
        <v>12</v>
      </c>
      <c r="G888" s="40" t="s">
        <v>12</v>
      </c>
      <c r="H888" s="40" t="s">
        <v>12</v>
      </c>
      <c r="I888" s="40" t="s">
        <v>12</v>
      </c>
      <c r="J888" s="40" t="s">
        <v>12</v>
      </c>
    </row>
    <row r="889" spans="4:10" x14ac:dyDescent="0.25">
      <c r="E889" t="s">
        <v>100</v>
      </c>
      <c r="F889" s="40" t="s">
        <v>12</v>
      </c>
      <c r="G889" s="40" t="s">
        <v>12</v>
      </c>
      <c r="H889" s="40" t="s">
        <v>12</v>
      </c>
      <c r="I889" s="40" t="s">
        <v>12</v>
      </c>
      <c r="J889" s="40" t="s">
        <v>12</v>
      </c>
    </row>
    <row r="890" spans="4:10" x14ac:dyDescent="0.25">
      <c r="D890" t="s">
        <v>580</v>
      </c>
      <c r="E890" t="s">
        <v>97</v>
      </c>
      <c r="F890" s="40" t="s">
        <v>12</v>
      </c>
      <c r="G890" s="40" t="s">
        <v>12</v>
      </c>
      <c r="H890" s="40" t="s">
        <v>12</v>
      </c>
      <c r="I890" s="40" t="s">
        <v>12</v>
      </c>
      <c r="J890" s="40" t="s">
        <v>12</v>
      </c>
    </row>
    <row r="891" spans="4:10" x14ac:dyDescent="0.25">
      <c r="E891" t="s">
        <v>100</v>
      </c>
      <c r="F891" s="40" t="s">
        <v>12</v>
      </c>
      <c r="G891" s="40" t="s">
        <v>12</v>
      </c>
      <c r="H891" s="40" t="s">
        <v>12</v>
      </c>
      <c r="I891" s="40" t="s">
        <v>12</v>
      </c>
      <c r="J891" s="40" t="s">
        <v>12</v>
      </c>
    </row>
    <row r="892" spans="4:10" x14ac:dyDescent="0.25">
      <c r="D892" t="s">
        <v>581</v>
      </c>
      <c r="E892" t="s">
        <v>97</v>
      </c>
      <c r="F892" s="40" t="s">
        <v>12</v>
      </c>
      <c r="G892" s="40" t="s">
        <v>12</v>
      </c>
      <c r="H892" s="40" t="s">
        <v>12</v>
      </c>
      <c r="I892" s="40" t="s">
        <v>12</v>
      </c>
      <c r="J892" s="40" t="s">
        <v>12</v>
      </c>
    </row>
    <row r="893" spans="4:10" x14ac:dyDescent="0.25">
      <c r="E893" t="s">
        <v>100</v>
      </c>
      <c r="F893" s="40" t="s">
        <v>12</v>
      </c>
      <c r="G893" s="40" t="s">
        <v>12</v>
      </c>
      <c r="H893" s="40" t="s">
        <v>12</v>
      </c>
      <c r="I893" s="40" t="s">
        <v>12</v>
      </c>
      <c r="J893" s="40" t="s">
        <v>12</v>
      </c>
    </row>
    <row r="894" spans="4:10" x14ac:dyDescent="0.25">
      <c r="D894" t="s">
        <v>582</v>
      </c>
      <c r="E894" t="s">
        <v>97</v>
      </c>
      <c r="F894" s="40" t="s">
        <v>12</v>
      </c>
      <c r="G894" s="40" t="s">
        <v>12</v>
      </c>
      <c r="H894" s="40" t="s">
        <v>12</v>
      </c>
      <c r="I894" s="40" t="s">
        <v>12</v>
      </c>
      <c r="J894" s="40" t="s">
        <v>12</v>
      </c>
    </row>
    <row r="895" spans="4:10" x14ac:dyDescent="0.25">
      <c r="E895" t="s">
        <v>100</v>
      </c>
      <c r="F895" s="40" t="s">
        <v>12</v>
      </c>
      <c r="G895" s="40" t="s">
        <v>12</v>
      </c>
      <c r="H895" s="40" t="s">
        <v>12</v>
      </c>
      <c r="I895" s="40" t="s">
        <v>12</v>
      </c>
      <c r="J895" s="40" t="s">
        <v>12</v>
      </c>
    </row>
    <row r="896" spans="4:10" x14ac:dyDescent="0.25">
      <c r="D896" t="s">
        <v>583</v>
      </c>
      <c r="E896" t="s">
        <v>97</v>
      </c>
      <c r="F896" s="40" t="s">
        <v>12</v>
      </c>
      <c r="G896" s="40" t="s">
        <v>12</v>
      </c>
      <c r="H896" s="40" t="s">
        <v>12</v>
      </c>
      <c r="I896" s="40" t="s">
        <v>12</v>
      </c>
      <c r="J896" s="40" t="s">
        <v>12</v>
      </c>
    </row>
    <row r="897" spans="4:10" x14ac:dyDescent="0.25">
      <c r="E897" t="s">
        <v>100</v>
      </c>
      <c r="F897" s="40" t="s">
        <v>12</v>
      </c>
      <c r="G897" s="40" t="s">
        <v>12</v>
      </c>
      <c r="H897" s="40" t="s">
        <v>12</v>
      </c>
      <c r="I897" s="40" t="s">
        <v>12</v>
      </c>
      <c r="J897" s="40" t="s">
        <v>12</v>
      </c>
    </row>
    <row r="898" spans="4:10" x14ac:dyDescent="0.25">
      <c r="D898" t="s">
        <v>584</v>
      </c>
      <c r="E898" t="s">
        <v>97</v>
      </c>
      <c r="F898" s="40" t="s">
        <v>12</v>
      </c>
      <c r="G898" s="40" t="s">
        <v>12</v>
      </c>
      <c r="H898" s="40" t="s">
        <v>12</v>
      </c>
      <c r="I898" s="40" t="s">
        <v>12</v>
      </c>
      <c r="J898" s="40" t="s">
        <v>12</v>
      </c>
    </row>
    <row r="899" spans="4:10" x14ac:dyDescent="0.25">
      <c r="E899" t="s">
        <v>100</v>
      </c>
      <c r="F899" s="40" t="s">
        <v>12</v>
      </c>
      <c r="G899" s="40" t="s">
        <v>12</v>
      </c>
      <c r="H899" s="40" t="s">
        <v>12</v>
      </c>
      <c r="I899" s="40" t="s">
        <v>12</v>
      </c>
      <c r="J899" s="40" t="s">
        <v>12</v>
      </c>
    </row>
    <row r="900" spans="4:10" x14ac:dyDescent="0.25">
      <c r="D900" t="s">
        <v>585</v>
      </c>
      <c r="E900" t="s">
        <v>97</v>
      </c>
      <c r="F900" s="40" t="s">
        <v>12</v>
      </c>
      <c r="G900" s="40" t="s">
        <v>12</v>
      </c>
      <c r="H900" s="40" t="s">
        <v>12</v>
      </c>
      <c r="I900" s="40" t="s">
        <v>12</v>
      </c>
      <c r="J900" s="40" t="s">
        <v>12</v>
      </c>
    </row>
    <row r="901" spans="4:10" x14ac:dyDescent="0.25">
      <c r="E901" t="s">
        <v>100</v>
      </c>
      <c r="F901" s="40" t="s">
        <v>12</v>
      </c>
      <c r="G901" s="40" t="s">
        <v>12</v>
      </c>
      <c r="H901" s="40" t="s">
        <v>12</v>
      </c>
      <c r="I901" s="40" t="s">
        <v>12</v>
      </c>
      <c r="J901" s="40" t="s">
        <v>12</v>
      </c>
    </row>
    <row r="902" spans="4:10" x14ac:dyDescent="0.25">
      <c r="D902" t="s">
        <v>586</v>
      </c>
      <c r="E902" t="s">
        <v>97</v>
      </c>
      <c r="F902" s="40" t="s">
        <v>12</v>
      </c>
      <c r="G902" s="40" t="s">
        <v>12</v>
      </c>
      <c r="H902" s="40" t="s">
        <v>12</v>
      </c>
      <c r="I902" s="40" t="s">
        <v>12</v>
      </c>
      <c r="J902" s="40" t="s">
        <v>12</v>
      </c>
    </row>
    <row r="903" spans="4:10" x14ac:dyDescent="0.25">
      <c r="E903" t="s">
        <v>100</v>
      </c>
      <c r="F903" s="40" t="s">
        <v>12</v>
      </c>
      <c r="G903" s="40" t="s">
        <v>12</v>
      </c>
      <c r="H903" s="40" t="s">
        <v>12</v>
      </c>
      <c r="I903" s="40" t="s">
        <v>12</v>
      </c>
      <c r="J903" s="40" t="s">
        <v>12</v>
      </c>
    </row>
    <row r="904" spans="4:10" x14ac:dyDescent="0.25">
      <c r="D904" t="s">
        <v>587</v>
      </c>
      <c r="E904" t="s">
        <v>97</v>
      </c>
      <c r="F904" s="40" t="s">
        <v>12</v>
      </c>
      <c r="G904" s="40" t="s">
        <v>12</v>
      </c>
      <c r="H904" s="40" t="s">
        <v>12</v>
      </c>
      <c r="I904" s="40" t="s">
        <v>12</v>
      </c>
      <c r="J904" s="40" t="s">
        <v>12</v>
      </c>
    </row>
    <row r="905" spans="4:10" x14ac:dyDescent="0.25">
      <c r="E905" t="s">
        <v>100</v>
      </c>
      <c r="F905" s="40" t="s">
        <v>12</v>
      </c>
      <c r="G905" s="40" t="s">
        <v>12</v>
      </c>
      <c r="H905" s="40" t="s">
        <v>12</v>
      </c>
      <c r="I905" s="40" t="s">
        <v>12</v>
      </c>
      <c r="J905" s="40" t="s">
        <v>12</v>
      </c>
    </row>
    <row r="906" spans="4:10" x14ac:dyDescent="0.25">
      <c r="D906" t="s">
        <v>588</v>
      </c>
      <c r="E906" t="s">
        <v>97</v>
      </c>
      <c r="F906" s="40" t="s">
        <v>12</v>
      </c>
      <c r="G906" s="40" t="s">
        <v>12</v>
      </c>
      <c r="H906" s="40" t="s">
        <v>12</v>
      </c>
      <c r="I906" s="40" t="s">
        <v>12</v>
      </c>
      <c r="J906" s="40" t="s">
        <v>12</v>
      </c>
    </row>
    <row r="907" spans="4:10" x14ac:dyDescent="0.25">
      <c r="E907" t="s">
        <v>100</v>
      </c>
      <c r="F907" s="40" t="s">
        <v>12</v>
      </c>
      <c r="G907" s="40" t="s">
        <v>12</v>
      </c>
      <c r="H907" s="40" t="s">
        <v>12</v>
      </c>
      <c r="I907" s="40" t="s">
        <v>12</v>
      </c>
      <c r="J907" s="40" t="s">
        <v>12</v>
      </c>
    </row>
    <row r="908" spans="4:10" x14ac:dyDescent="0.25">
      <c r="D908" t="s">
        <v>589</v>
      </c>
      <c r="E908" t="s">
        <v>97</v>
      </c>
      <c r="F908" s="40" t="s">
        <v>12</v>
      </c>
      <c r="G908" s="40" t="s">
        <v>12</v>
      </c>
      <c r="H908" s="40" t="s">
        <v>12</v>
      </c>
      <c r="I908" s="40" t="s">
        <v>12</v>
      </c>
      <c r="J908" s="40" t="s">
        <v>12</v>
      </c>
    </row>
    <row r="909" spans="4:10" x14ac:dyDescent="0.25">
      <c r="E909" t="s">
        <v>100</v>
      </c>
      <c r="F909" s="40" t="s">
        <v>12</v>
      </c>
      <c r="G909" s="40" t="s">
        <v>12</v>
      </c>
      <c r="H909" s="40" t="s">
        <v>12</v>
      </c>
      <c r="I909" s="40" t="s">
        <v>12</v>
      </c>
      <c r="J909" s="40" t="s">
        <v>12</v>
      </c>
    </row>
    <row r="910" spans="4:10" x14ac:dyDescent="0.25">
      <c r="D910" t="s">
        <v>590</v>
      </c>
      <c r="E910" t="s">
        <v>97</v>
      </c>
      <c r="F910" s="40" t="s">
        <v>12</v>
      </c>
      <c r="G910" s="40" t="s">
        <v>12</v>
      </c>
      <c r="H910" s="40" t="s">
        <v>12</v>
      </c>
      <c r="I910" s="40" t="s">
        <v>12</v>
      </c>
      <c r="J910" s="40" t="s">
        <v>12</v>
      </c>
    </row>
    <row r="911" spans="4:10" x14ac:dyDescent="0.25">
      <c r="E911" t="s">
        <v>100</v>
      </c>
      <c r="F911" s="40" t="s">
        <v>12</v>
      </c>
      <c r="G911" s="40" t="s">
        <v>12</v>
      </c>
      <c r="H911" s="40" t="s">
        <v>12</v>
      </c>
      <c r="I911" s="40" t="s">
        <v>12</v>
      </c>
      <c r="J911" s="40" t="s">
        <v>12</v>
      </c>
    </row>
    <row r="912" spans="4:10" x14ac:dyDescent="0.25">
      <c r="D912" t="s">
        <v>591</v>
      </c>
      <c r="E912" t="s">
        <v>97</v>
      </c>
      <c r="F912" s="40" t="s">
        <v>12</v>
      </c>
      <c r="G912" s="40" t="s">
        <v>12</v>
      </c>
      <c r="H912" s="40" t="s">
        <v>12</v>
      </c>
      <c r="I912" s="40" t="s">
        <v>12</v>
      </c>
      <c r="J912" s="40" t="s">
        <v>12</v>
      </c>
    </row>
    <row r="913" spans="4:10" x14ac:dyDescent="0.25">
      <c r="E913" t="s">
        <v>100</v>
      </c>
      <c r="F913" s="40" t="s">
        <v>12</v>
      </c>
      <c r="G913" s="40" t="s">
        <v>12</v>
      </c>
      <c r="H913" s="40" t="s">
        <v>12</v>
      </c>
      <c r="I913" s="40" t="s">
        <v>12</v>
      </c>
      <c r="J913" s="40" t="s">
        <v>12</v>
      </c>
    </row>
    <row r="914" spans="4:10" x14ac:dyDescent="0.25">
      <c r="D914" t="s">
        <v>592</v>
      </c>
      <c r="E914" t="s">
        <v>97</v>
      </c>
      <c r="F914" s="40" t="s">
        <v>12</v>
      </c>
      <c r="G914" s="40" t="s">
        <v>12</v>
      </c>
      <c r="H914" s="40" t="s">
        <v>12</v>
      </c>
      <c r="I914" s="40" t="s">
        <v>12</v>
      </c>
      <c r="J914" s="40" t="s">
        <v>12</v>
      </c>
    </row>
    <row r="915" spans="4:10" x14ac:dyDescent="0.25">
      <c r="E915" t="s">
        <v>100</v>
      </c>
      <c r="F915" s="40" t="s">
        <v>12</v>
      </c>
      <c r="G915" s="40" t="s">
        <v>12</v>
      </c>
      <c r="H915" s="40" t="s">
        <v>12</v>
      </c>
      <c r="I915" s="40" t="s">
        <v>12</v>
      </c>
      <c r="J915" s="40" t="s">
        <v>12</v>
      </c>
    </row>
    <row r="916" spans="4:10" x14ac:dyDescent="0.25">
      <c r="D916" t="s">
        <v>593</v>
      </c>
      <c r="E916" t="s">
        <v>97</v>
      </c>
      <c r="F916" s="40" t="s">
        <v>12</v>
      </c>
      <c r="G916" s="40" t="s">
        <v>12</v>
      </c>
      <c r="H916" s="40" t="s">
        <v>12</v>
      </c>
      <c r="I916" s="40" t="s">
        <v>12</v>
      </c>
      <c r="J916" s="40" t="s">
        <v>12</v>
      </c>
    </row>
    <row r="917" spans="4:10" x14ac:dyDescent="0.25">
      <c r="E917" t="s">
        <v>100</v>
      </c>
      <c r="F917" s="40" t="s">
        <v>12</v>
      </c>
      <c r="G917" s="40" t="s">
        <v>12</v>
      </c>
      <c r="H917" s="40" t="s">
        <v>12</v>
      </c>
      <c r="I917" s="40" t="s">
        <v>12</v>
      </c>
      <c r="J917" s="40" t="s">
        <v>12</v>
      </c>
    </row>
    <row r="918" spans="4:10" x14ac:dyDescent="0.25">
      <c r="D918" t="s">
        <v>594</v>
      </c>
      <c r="E918" t="s">
        <v>97</v>
      </c>
      <c r="F918" s="40" t="s">
        <v>12</v>
      </c>
      <c r="G918" s="40" t="s">
        <v>12</v>
      </c>
      <c r="H918" s="40" t="s">
        <v>12</v>
      </c>
      <c r="I918" s="40" t="s">
        <v>12</v>
      </c>
      <c r="J918" s="40" t="s">
        <v>12</v>
      </c>
    </row>
    <row r="919" spans="4:10" x14ac:dyDescent="0.25">
      <c r="E919" t="s">
        <v>100</v>
      </c>
      <c r="F919" s="40" t="s">
        <v>12</v>
      </c>
      <c r="G919" s="40" t="s">
        <v>12</v>
      </c>
      <c r="H919" s="40" t="s">
        <v>12</v>
      </c>
      <c r="I919" s="40" t="s">
        <v>12</v>
      </c>
      <c r="J919" s="40" t="s">
        <v>12</v>
      </c>
    </row>
    <row r="920" spans="4:10" x14ac:dyDescent="0.25">
      <c r="D920" t="s">
        <v>595</v>
      </c>
      <c r="E920" t="s">
        <v>97</v>
      </c>
      <c r="F920" s="40" t="s">
        <v>12</v>
      </c>
      <c r="G920" s="40" t="s">
        <v>12</v>
      </c>
      <c r="H920" s="40" t="s">
        <v>12</v>
      </c>
      <c r="I920" s="40" t="s">
        <v>12</v>
      </c>
      <c r="J920" s="40" t="s">
        <v>12</v>
      </c>
    </row>
    <row r="921" spans="4:10" x14ac:dyDescent="0.25">
      <c r="E921" t="s">
        <v>100</v>
      </c>
      <c r="F921" s="40" t="s">
        <v>12</v>
      </c>
      <c r="G921" s="40" t="s">
        <v>12</v>
      </c>
      <c r="H921" s="40" t="s">
        <v>12</v>
      </c>
      <c r="I921" s="40" t="s">
        <v>12</v>
      </c>
      <c r="J921" s="40" t="s">
        <v>12</v>
      </c>
    </row>
    <row r="922" spans="4:10" x14ac:dyDescent="0.25">
      <c r="D922" t="s">
        <v>596</v>
      </c>
      <c r="E922" t="s">
        <v>97</v>
      </c>
      <c r="F922" s="40" t="s">
        <v>12</v>
      </c>
      <c r="G922" s="40" t="s">
        <v>12</v>
      </c>
      <c r="H922" s="40" t="s">
        <v>12</v>
      </c>
      <c r="I922" s="40" t="s">
        <v>12</v>
      </c>
      <c r="J922" s="40" t="s">
        <v>12</v>
      </c>
    </row>
    <row r="923" spans="4:10" x14ac:dyDescent="0.25">
      <c r="E923" t="s">
        <v>100</v>
      </c>
      <c r="F923" s="40" t="s">
        <v>12</v>
      </c>
      <c r="G923" s="40" t="s">
        <v>12</v>
      </c>
      <c r="H923" s="40" t="s">
        <v>12</v>
      </c>
      <c r="I923" s="40" t="s">
        <v>12</v>
      </c>
      <c r="J923" s="40" t="s">
        <v>12</v>
      </c>
    </row>
    <row r="924" spans="4:10" x14ac:dyDescent="0.25">
      <c r="D924" t="s">
        <v>597</v>
      </c>
      <c r="E924" t="s">
        <v>97</v>
      </c>
      <c r="F924" s="40" t="s">
        <v>12</v>
      </c>
      <c r="G924" s="40" t="s">
        <v>12</v>
      </c>
      <c r="H924" s="40" t="s">
        <v>12</v>
      </c>
      <c r="I924" s="40" t="s">
        <v>12</v>
      </c>
      <c r="J924" s="40" t="s">
        <v>12</v>
      </c>
    </row>
    <row r="925" spans="4:10" x14ac:dyDescent="0.25">
      <c r="E925" t="s">
        <v>100</v>
      </c>
      <c r="F925" s="40" t="s">
        <v>12</v>
      </c>
      <c r="G925" s="40" t="s">
        <v>12</v>
      </c>
      <c r="H925" s="40" t="s">
        <v>12</v>
      </c>
      <c r="I925" s="40" t="s">
        <v>12</v>
      </c>
      <c r="J925" s="40" t="s">
        <v>12</v>
      </c>
    </row>
    <row r="926" spans="4:10" x14ac:dyDescent="0.25">
      <c r="D926" t="s">
        <v>598</v>
      </c>
      <c r="E926" t="s">
        <v>97</v>
      </c>
      <c r="F926" s="40" t="s">
        <v>12</v>
      </c>
      <c r="G926" s="40" t="s">
        <v>12</v>
      </c>
      <c r="H926" s="40" t="s">
        <v>12</v>
      </c>
      <c r="I926" s="40" t="s">
        <v>12</v>
      </c>
      <c r="J926" s="40" t="s">
        <v>12</v>
      </c>
    </row>
    <row r="927" spans="4:10" x14ac:dyDescent="0.25">
      <c r="E927" t="s">
        <v>100</v>
      </c>
      <c r="F927" s="40" t="s">
        <v>12</v>
      </c>
      <c r="G927" s="40" t="s">
        <v>12</v>
      </c>
      <c r="H927" s="40" t="s">
        <v>12</v>
      </c>
      <c r="I927" s="40" t="s">
        <v>12</v>
      </c>
      <c r="J927" s="40" t="s">
        <v>12</v>
      </c>
    </row>
    <row r="928" spans="4:10" x14ac:dyDescent="0.25">
      <c r="D928" t="s">
        <v>599</v>
      </c>
      <c r="E928" t="s">
        <v>97</v>
      </c>
      <c r="F928" s="40" t="s">
        <v>12</v>
      </c>
      <c r="G928" s="40" t="s">
        <v>12</v>
      </c>
      <c r="H928" s="40" t="s">
        <v>12</v>
      </c>
      <c r="I928" s="40" t="s">
        <v>12</v>
      </c>
      <c r="J928" s="40" t="s">
        <v>12</v>
      </c>
    </row>
    <row r="929" spans="4:10" x14ac:dyDescent="0.25">
      <c r="E929" t="s">
        <v>100</v>
      </c>
      <c r="F929" s="40" t="s">
        <v>12</v>
      </c>
      <c r="G929" s="40" t="s">
        <v>12</v>
      </c>
      <c r="H929" s="40" t="s">
        <v>12</v>
      </c>
      <c r="I929" s="40" t="s">
        <v>12</v>
      </c>
      <c r="J929" s="40" t="s">
        <v>12</v>
      </c>
    </row>
    <row r="930" spans="4:10" x14ac:dyDescent="0.25">
      <c r="D930" t="s">
        <v>600</v>
      </c>
      <c r="E930" t="s">
        <v>97</v>
      </c>
      <c r="F930" s="40" t="s">
        <v>12</v>
      </c>
      <c r="G930" s="40" t="s">
        <v>12</v>
      </c>
      <c r="H930" s="40" t="s">
        <v>12</v>
      </c>
      <c r="I930" s="40" t="s">
        <v>12</v>
      </c>
      <c r="J930" s="40" t="s">
        <v>12</v>
      </c>
    </row>
    <row r="931" spans="4:10" x14ac:dyDescent="0.25">
      <c r="E931" t="s">
        <v>100</v>
      </c>
      <c r="F931" s="40" t="s">
        <v>12</v>
      </c>
      <c r="G931" s="40" t="s">
        <v>12</v>
      </c>
      <c r="H931" s="40" t="s">
        <v>12</v>
      </c>
      <c r="I931" s="40" t="s">
        <v>12</v>
      </c>
      <c r="J931" s="40" t="s">
        <v>12</v>
      </c>
    </row>
    <row r="932" spans="4:10" x14ac:dyDescent="0.25">
      <c r="D932" t="s">
        <v>601</v>
      </c>
      <c r="E932" t="s">
        <v>97</v>
      </c>
      <c r="F932" s="40" t="s">
        <v>12</v>
      </c>
      <c r="G932" s="40" t="s">
        <v>12</v>
      </c>
      <c r="H932" s="40" t="s">
        <v>12</v>
      </c>
      <c r="I932" s="40" t="s">
        <v>12</v>
      </c>
      <c r="J932" s="40" t="s">
        <v>12</v>
      </c>
    </row>
    <row r="933" spans="4:10" x14ac:dyDescent="0.25">
      <c r="E933" t="s">
        <v>100</v>
      </c>
      <c r="F933" s="40" t="s">
        <v>12</v>
      </c>
      <c r="G933" s="40" t="s">
        <v>12</v>
      </c>
      <c r="H933" s="40" t="s">
        <v>12</v>
      </c>
      <c r="I933" s="40" t="s">
        <v>12</v>
      </c>
      <c r="J933" s="40" t="s">
        <v>12</v>
      </c>
    </row>
    <row r="934" spans="4:10" x14ac:dyDescent="0.25">
      <c r="D934" t="s">
        <v>602</v>
      </c>
      <c r="E934" t="s">
        <v>97</v>
      </c>
      <c r="F934" s="40" t="s">
        <v>12</v>
      </c>
      <c r="G934" s="40" t="s">
        <v>12</v>
      </c>
      <c r="H934" s="40" t="s">
        <v>12</v>
      </c>
      <c r="I934" s="40" t="s">
        <v>12</v>
      </c>
      <c r="J934" s="40" t="s">
        <v>12</v>
      </c>
    </row>
    <row r="935" spans="4:10" x14ac:dyDescent="0.25">
      <c r="E935" t="s">
        <v>100</v>
      </c>
      <c r="F935" s="40" t="s">
        <v>12</v>
      </c>
      <c r="G935" s="40" t="s">
        <v>12</v>
      </c>
      <c r="H935" s="40" t="s">
        <v>12</v>
      </c>
      <c r="I935" s="40" t="s">
        <v>12</v>
      </c>
      <c r="J935" s="40" t="s">
        <v>12</v>
      </c>
    </row>
    <row r="936" spans="4:10" x14ac:dyDescent="0.25">
      <c r="D936" t="s">
        <v>603</v>
      </c>
      <c r="E936" t="s">
        <v>97</v>
      </c>
      <c r="F936" s="40" t="s">
        <v>12</v>
      </c>
      <c r="G936" s="40" t="s">
        <v>12</v>
      </c>
      <c r="H936" s="40" t="s">
        <v>12</v>
      </c>
      <c r="I936" s="40" t="s">
        <v>12</v>
      </c>
      <c r="J936" s="40" t="s">
        <v>12</v>
      </c>
    </row>
    <row r="937" spans="4:10" x14ac:dyDescent="0.25">
      <c r="E937" t="s">
        <v>100</v>
      </c>
      <c r="F937" s="40" t="s">
        <v>12</v>
      </c>
      <c r="G937" s="40" t="s">
        <v>12</v>
      </c>
      <c r="H937" s="40" t="s">
        <v>12</v>
      </c>
      <c r="I937" s="40" t="s">
        <v>12</v>
      </c>
      <c r="J937" s="40" t="s">
        <v>12</v>
      </c>
    </row>
    <row r="938" spans="4:10" x14ac:dyDescent="0.25">
      <c r="D938" t="s">
        <v>604</v>
      </c>
      <c r="E938" t="s">
        <v>97</v>
      </c>
      <c r="F938" s="40" t="s">
        <v>12</v>
      </c>
      <c r="G938" s="40" t="s">
        <v>12</v>
      </c>
      <c r="H938" s="40" t="s">
        <v>12</v>
      </c>
      <c r="I938" s="40" t="s">
        <v>12</v>
      </c>
      <c r="J938" s="40" t="s">
        <v>12</v>
      </c>
    </row>
    <row r="939" spans="4:10" x14ac:dyDescent="0.25">
      <c r="E939" t="s">
        <v>100</v>
      </c>
      <c r="F939" s="40" t="s">
        <v>12</v>
      </c>
      <c r="G939" s="40" t="s">
        <v>12</v>
      </c>
      <c r="H939" s="40" t="s">
        <v>12</v>
      </c>
      <c r="I939" s="40" t="s">
        <v>12</v>
      </c>
      <c r="J939" s="40" t="s">
        <v>12</v>
      </c>
    </row>
    <row r="940" spans="4:10" x14ac:dyDescent="0.25">
      <c r="D940" t="s">
        <v>605</v>
      </c>
      <c r="E940" t="s">
        <v>97</v>
      </c>
      <c r="F940" s="40" t="s">
        <v>12</v>
      </c>
      <c r="G940" s="40" t="s">
        <v>12</v>
      </c>
      <c r="H940" s="40" t="s">
        <v>12</v>
      </c>
      <c r="I940" s="40" t="s">
        <v>12</v>
      </c>
      <c r="J940" s="40" t="s">
        <v>12</v>
      </c>
    </row>
    <row r="941" spans="4:10" x14ac:dyDescent="0.25">
      <c r="E941" t="s">
        <v>100</v>
      </c>
      <c r="F941" s="40" t="s">
        <v>12</v>
      </c>
      <c r="G941" s="40" t="s">
        <v>12</v>
      </c>
      <c r="H941" s="40" t="s">
        <v>12</v>
      </c>
      <c r="I941" s="40" t="s">
        <v>12</v>
      </c>
      <c r="J941" s="40" t="s">
        <v>12</v>
      </c>
    </row>
    <row r="942" spans="4:10" x14ac:dyDescent="0.25">
      <c r="D942" t="s">
        <v>606</v>
      </c>
      <c r="E942" t="s">
        <v>97</v>
      </c>
      <c r="F942" s="40" t="s">
        <v>12</v>
      </c>
      <c r="G942" s="40" t="s">
        <v>12</v>
      </c>
      <c r="H942" s="40" t="s">
        <v>12</v>
      </c>
      <c r="I942" s="40" t="s">
        <v>12</v>
      </c>
      <c r="J942" s="40" t="s">
        <v>12</v>
      </c>
    </row>
    <row r="943" spans="4:10" x14ac:dyDescent="0.25">
      <c r="E943" t="s">
        <v>100</v>
      </c>
      <c r="F943" s="40" t="s">
        <v>12</v>
      </c>
      <c r="G943" s="40" t="s">
        <v>12</v>
      </c>
      <c r="H943" s="40" t="s">
        <v>12</v>
      </c>
      <c r="I943" s="40" t="s">
        <v>12</v>
      </c>
      <c r="J943" s="40" t="s">
        <v>12</v>
      </c>
    </row>
    <row r="944" spans="4:10" x14ac:dyDescent="0.25">
      <c r="D944" t="s">
        <v>607</v>
      </c>
      <c r="E944" t="s">
        <v>97</v>
      </c>
      <c r="F944" s="40" t="s">
        <v>12</v>
      </c>
      <c r="G944" s="40" t="s">
        <v>12</v>
      </c>
      <c r="H944" s="40" t="s">
        <v>12</v>
      </c>
      <c r="I944" s="40" t="s">
        <v>12</v>
      </c>
      <c r="J944" s="40" t="s">
        <v>12</v>
      </c>
    </row>
    <row r="945" spans="4:10" x14ac:dyDescent="0.25">
      <c r="E945" t="s">
        <v>100</v>
      </c>
      <c r="F945" s="40" t="s">
        <v>12</v>
      </c>
      <c r="G945" s="40" t="s">
        <v>12</v>
      </c>
      <c r="H945" s="40" t="s">
        <v>12</v>
      </c>
      <c r="I945" s="40" t="s">
        <v>12</v>
      </c>
      <c r="J945" s="40" t="s">
        <v>12</v>
      </c>
    </row>
    <row r="946" spans="4:10" x14ac:dyDescent="0.25">
      <c r="D946" t="s">
        <v>608</v>
      </c>
      <c r="E946" t="s">
        <v>97</v>
      </c>
      <c r="F946" s="40" t="s">
        <v>12</v>
      </c>
      <c r="G946" s="40" t="s">
        <v>12</v>
      </c>
      <c r="H946" s="40" t="s">
        <v>12</v>
      </c>
      <c r="I946" s="40" t="s">
        <v>12</v>
      </c>
      <c r="J946" s="40" t="s">
        <v>12</v>
      </c>
    </row>
    <row r="947" spans="4:10" x14ac:dyDescent="0.25">
      <c r="E947" t="s">
        <v>100</v>
      </c>
      <c r="F947" s="40" t="s">
        <v>12</v>
      </c>
      <c r="G947" s="40" t="s">
        <v>12</v>
      </c>
      <c r="H947" s="40" t="s">
        <v>12</v>
      </c>
      <c r="I947" s="40" t="s">
        <v>12</v>
      </c>
      <c r="J947" s="40" t="s">
        <v>12</v>
      </c>
    </row>
    <row r="948" spans="4:10" x14ac:dyDescent="0.25">
      <c r="D948" t="s">
        <v>609</v>
      </c>
      <c r="E948" t="s">
        <v>97</v>
      </c>
      <c r="F948" s="40" t="s">
        <v>12</v>
      </c>
      <c r="G948" s="40" t="s">
        <v>12</v>
      </c>
      <c r="H948" s="40" t="s">
        <v>12</v>
      </c>
      <c r="I948" s="40" t="s">
        <v>12</v>
      </c>
      <c r="J948" s="40" t="s">
        <v>12</v>
      </c>
    </row>
    <row r="949" spans="4:10" x14ac:dyDescent="0.25">
      <c r="E949" t="s">
        <v>100</v>
      </c>
      <c r="F949" s="40" t="s">
        <v>12</v>
      </c>
      <c r="G949" s="40" t="s">
        <v>12</v>
      </c>
      <c r="H949" s="40" t="s">
        <v>12</v>
      </c>
      <c r="I949" s="40" t="s">
        <v>12</v>
      </c>
      <c r="J949" s="40" t="s">
        <v>12</v>
      </c>
    </row>
    <row r="950" spans="4:10" x14ac:dyDescent="0.25">
      <c r="D950" t="s">
        <v>610</v>
      </c>
      <c r="E950" t="s">
        <v>97</v>
      </c>
      <c r="F950" s="40" t="s">
        <v>12</v>
      </c>
      <c r="G950" s="40" t="s">
        <v>12</v>
      </c>
      <c r="H950" s="40" t="s">
        <v>12</v>
      </c>
      <c r="I950" s="40" t="s">
        <v>12</v>
      </c>
      <c r="J950" s="40" t="s">
        <v>12</v>
      </c>
    </row>
    <row r="951" spans="4:10" x14ac:dyDescent="0.25">
      <c r="E951" t="s">
        <v>100</v>
      </c>
      <c r="F951" s="40" t="s">
        <v>12</v>
      </c>
      <c r="G951" s="40" t="s">
        <v>12</v>
      </c>
      <c r="H951" s="40" t="s">
        <v>12</v>
      </c>
      <c r="I951" s="40" t="s">
        <v>12</v>
      </c>
      <c r="J951" s="40" t="s">
        <v>12</v>
      </c>
    </row>
    <row r="952" spans="4:10" x14ac:dyDescent="0.25">
      <c r="D952" t="s">
        <v>611</v>
      </c>
      <c r="E952" t="s">
        <v>97</v>
      </c>
      <c r="F952" s="40" t="s">
        <v>12</v>
      </c>
      <c r="G952" s="40" t="s">
        <v>12</v>
      </c>
      <c r="H952" s="40" t="s">
        <v>12</v>
      </c>
      <c r="I952" s="40" t="s">
        <v>12</v>
      </c>
      <c r="J952" s="40" t="s">
        <v>12</v>
      </c>
    </row>
    <row r="953" spans="4:10" x14ac:dyDescent="0.25">
      <c r="E953" t="s">
        <v>100</v>
      </c>
      <c r="F953" s="40" t="s">
        <v>12</v>
      </c>
      <c r="G953" s="40" t="s">
        <v>12</v>
      </c>
      <c r="H953" s="40" t="s">
        <v>12</v>
      </c>
      <c r="I953" s="40" t="s">
        <v>12</v>
      </c>
      <c r="J953" s="40" t="s">
        <v>12</v>
      </c>
    </row>
    <row r="954" spans="4:10" x14ac:dyDescent="0.25">
      <c r="D954" t="s">
        <v>612</v>
      </c>
      <c r="E954" t="s">
        <v>97</v>
      </c>
      <c r="F954" s="40" t="s">
        <v>12</v>
      </c>
      <c r="G954" s="40" t="s">
        <v>12</v>
      </c>
      <c r="H954" s="40" t="s">
        <v>12</v>
      </c>
      <c r="I954" s="40" t="s">
        <v>12</v>
      </c>
      <c r="J954" s="40" t="s">
        <v>12</v>
      </c>
    </row>
    <row r="955" spans="4:10" x14ac:dyDescent="0.25">
      <c r="E955" t="s">
        <v>100</v>
      </c>
      <c r="F955" s="40" t="s">
        <v>12</v>
      </c>
      <c r="G955" s="40" t="s">
        <v>12</v>
      </c>
      <c r="H955" s="40" t="s">
        <v>12</v>
      </c>
      <c r="I955" s="40" t="s">
        <v>12</v>
      </c>
      <c r="J955" s="40" t="s">
        <v>12</v>
      </c>
    </row>
    <row r="956" spans="4:10" x14ac:dyDescent="0.25">
      <c r="D956" t="s">
        <v>613</v>
      </c>
      <c r="E956" t="s">
        <v>97</v>
      </c>
      <c r="F956" s="40" t="s">
        <v>12</v>
      </c>
      <c r="G956" s="40" t="s">
        <v>12</v>
      </c>
      <c r="H956" s="40" t="s">
        <v>12</v>
      </c>
      <c r="I956" s="40" t="s">
        <v>12</v>
      </c>
      <c r="J956" s="40" t="s">
        <v>12</v>
      </c>
    </row>
    <row r="957" spans="4:10" x14ac:dyDescent="0.25">
      <c r="E957" t="s">
        <v>100</v>
      </c>
      <c r="F957" s="40" t="s">
        <v>12</v>
      </c>
      <c r="G957" s="40" t="s">
        <v>12</v>
      </c>
      <c r="H957" s="40" t="s">
        <v>12</v>
      </c>
      <c r="I957" s="40" t="s">
        <v>12</v>
      </c>
      <c r="J957" s="40" t="s">
        <v>12</v>
      </c>
    </row>
    <row r="958" spans="4:10" x14ac:dyDescent="0.25">
      <c r="D958" t="s">
        <v>614</v>
      </c>
      <c r="E958" t="s">
        <v>97</v>
      </c>
      <c r="F958" s="40" t="s">
        <v>12</v>
      </c>
      <c r="G958" s="40" t="s">
        <v>12</v>
      </c>
      <c r="H958" s="40" t="s">
        <v>12</v>
      </c>
      <c r="I958" s="40" t="s">
        <v>12</v>
      </c>
      <c r="J958" s="40" t="s">
        <v>12</v>
      </c>
    </row>
    <row r="959" spans="4:10" x14ac:dyDescent="0.25">
      <c r="E959" t="s">
        <v>100</v>
      </c>
      <c r="F959" s="40" t="s">
        <v>12</v>
      </c>
      <c r="G959" s="40" t="s">
        <v>12</v>
      </c>
      <c r="H959" s="40" t="s">
        <v>12</v>
      </c>
      <c r="I959" s="40" t="s">
        <v>12</v>
      </c>
      <c r="J959" s="40" t="s">
        <v>12</v>
      </c>
    </row>
    <row r="960" spans="4:10" x14ac:dyDescent="0.25">
      <c r="D960" t="s">
        <v>615</v>
      </c>
      <c r="E960" t="s">
        <v>97</v>
      </c>
      <c r="F960" s="40" t="s">
        <v>12</v>
      </c>
      <c r="G960" s="40" t="s">
        <v>12</v>
      </c>
      <c r="H960" s="40" t="s">
        <v>12</v>
      </c>
      <c r="I960" s="40" t="s">
        <v>12</v>
      </c>
      <c r="J960" s="40" t="s">
        <v>12</v>
      </c>
    </row>
    <row r="961" spans="4:10" x14ac:dyDescent="0.25">
      <c r="E961" t="s">
        <v>100</v>
      </c>
      <c r="F961" s="40" t="s">
        <v>12</v>
      </c>
      <c r="G961" s="40" t="s">
        <v>12</v>
      </c>
      <c r="H961" s="40" t="s">
        <v>12</v>
      </c>
      <c r="I961" s="40" t="s">
        <v>12</v>
      </c>
      <c r="J961" s="40" t="s">
        <v>12</v>
      </c>
    </row>
    <row r="962" spans="4:10" x14ac:dyDescent="0.25">
      <c r="D962" t="s">
        <v>616</v>
      </c>
      <c r="E962" t="s">
        <v>97</v>
      </c>
      <c r="F962" s="40" t="s">
        <v>12</v>
      </c>
      <c r="G962" s="40" t="s">
        <v>12</v>
      </c>
      <c r="H962" s="40" t="s">
        <v>12</v>
      </c>
      <c r="I962" s="40" t="s">
        <v>12</v>
      </c>
      <c r="J962" s="40" t="s">
        <v>12</v>
      </c>
    </row>
    <row r="963" spans="4:10" x14ac:dyDescent="0.25">
      <c r="E963" t="s">
        <v>100</v>
      </c>
      <c r="F963" s="40" t="s">
        <v>12</v>
      </c>
      <c r="G963" s="40" t="s">
        <v>12</v>
      </c>
      <c r="H963" s="40" t="s">
        <v>12</v>
      </c>
      <c r="I963" s="40" t="s">
        <v>12</v>
      </c>
      <c r="J963" s="40" t="s">
        <v>12</v>
      </c>
    </row>
    <row r="964" spans="4:10" x14ac:dyDescent="0.25">
      <c r="D964" t="s">
        <v>617</v>
      </c>
      <c r="E964" t="s">
        <v>97</v>
      </c>
      <c r="F964" s="40" t="s">
        <v>12</v>
      </c>
      <c r="G964" s="40" t="s">
        <v>12</v>
      </c>
      <c r="H964" s="40" t="s">
        <v>12</v>
      </c>
      <c r="I964" s="40" t="s">
        <v>12</v>
      </c>
      <c r="J964" s="40" t="s">
        <v>12</v>
      </c>
    </row>
    <row r="965" spans="4:10" x14ac:dyDescent="0.25">
      <c r="E965" t="s">
        <v>100</v>
      </c>
      <c r="F965" s="40" t="s">
        <v>12</v>
      </c>
      <c r="G965" s="40" t="s">
        <v>12</v>
      </c>
      <c r="H965" s="40" t="s">
        <v>12</v>
      </c>
      <c r="I965" s="40" t="s">
        <v>12</v>
      </c>
      <c r="J965" s="40" t="s">
        <v>12</v>
      </c>
    </row>
    <row r="966" spans="4:10" x14ac:dyDescent="0.25">
      <c r="D966" t="s">
        <v>618</v>
      </c>
      <c r="E966" t="s">
        <v>97</v>
      </c>
      <c r="F966" s="40" t="s">
        <v>12</v>
      </c>
      <c r="G966" s="40" t="s">
        <v>12</v>
      </c>
      <c r="H966" s="40" t="s">
        <v>12</v>
      </c>
      <c r="I966" s="40" t="s">
        <v>12</v>
      </c>
      <c r="J966" s="40" t="s">
        <v>12</v>
      </c>
    </row>
    <row r="967" spans="4:10" x14ac:dyDescent="0.25">
      <c r="E967" t="s">
        <v>100</v>
      </c>
      <c r="F967" s="40" t="s">
        <v>12</v>
      </c>
      <c r="G967" s="40" t="s">
        <v>12</v>
      </c>
      <c r="H967" s="40" t="s">
        <v>12</v>
      </c>
      <c r="I967" s="40" t="s">
        <v>12</v>
      </c>
      <c r="J967" s="40" t="s">
        <v>12</v>
      </c>
    </row>
    <row r="968" spans="4:10" x14ac:dyDescent="0.25">
      <c r="D968" t="s">
        <v>619</v>
      </c>
      <c r="E968" t="s">
        <v>97</v>
      </c>
      <c r="F968" s="40" t="s">
        <v>12</v>
      </c>
      <c r="G968" s="40" t="s">
        <v>12</v>
      </c>
      <c r="H968" s="40" t="s">
        <v>12</v>
      </c>
      <c r="I968" s="40" t="s">
        <v>12</v>
      </c>
      <c r="J968" s="40" t="s">
        <v>12</v>
      </c>
    </row>
    <row r="969" spans="4:10" x14ac:dyDescent="0.25">
      <c r="E969" t="s">
        <v>100</v>
      </c>
      <c r="F969" s="40" t="s">
        <v>12</v>
      </c>
      <c r="G969" s="40" t="s">
        <v>12</v>
      </c>
      <c r="H969" s="40" t="s">
        <v>12</v>
      </c>
      <c r="I969" s="40" t="s">
        <v>12</v>
      </c>
      <c r="J969" s="40" t="s">
        <v>12</v>
      </c>
    </row>
    <row r="970" spans="4:10" x14ac:dyDescent="0.25">
      <c r="D970" t="s">
        <v>620</v>
      </c>
      <c r="E970" t="s">
        <v>97</v>
      </c>
      <c r="F970" s="40" t="s">
        <v>12</v>
      </c>
      <c r="G970" s="40" t="s">
        <v>12</v>
      </c>
      <c r="H970" s="40" t="s">
        <v>12</v>
      </c>
      <c r="I970" s="40" t="s">
        <v>12</v>
      </c>
      <c r="J970" s="40" t="s">
        <v>12</v>
      </c>
    </row>
    <row r="971" spans="4:10" x14ac:dyDescent="0.25">
      <c r="E971" t="s">
        <v>100</v>
      </c>
      <c r="F971" s="40" t="s">
        <v>12</v>
      </c>
      <c r="G971" s="40" t="s">
        <v>12</v>
      </c>
      <c r="H971" s="40" t="s">
        <v>12</v>
      </c>
      <c r="I971" s="40" t="s">
        <v>12</v>
      </c>
      <c r="J971" s="40" t="s">
        <v>12</v>
      </c>
    </row>
    <row r="972" spans="4:10" x14ac:dyDescent="0.25">
      <c r="D972" t="s">
        <v>621</v>
      </c>
      <c r="E972" t="s">
        <v>97</v>
      </c>
      <c r="F972" s="40" t="s">
        <v>12</v>
      </c>
      <c r="G972" s="40" t="s">
        <v>12</v>
      </c>
      <c r="H972" s="40" t="s">
        <v>12</v>
      </c>
      <c r="I972" s="40" t="s">
        <v>12</v>
      </c>
      <c r="J972" s="40" t="s">
        <v>12</v>
      </c>
    </row>
    <row r="973" spans="4:10" x14ac:dyDescent="0.25">
      <c r="E973" t="s">
        <v>100</v>
      </c>
      <c r="F973" s="40" t="s">
        <v>12</v>
      </c>
      <c r="G973" s="40" t="s">
        <v>12</v>
      </c>
      <c r="H973" s="40" t="s">
        <v>12</v>
      </c>
      <c r="I973" s="40" t="s">
        <v>12</v>
      </c>
      <c r="J973" s="40" t="s">
        <v>12</v>
      </c>
    </row>
    <row r="974" spans="4:10" x14ac:dyDescent="0.25">
      <c r="D974" t="s">
        <v>622</v>
      </c>
      <c r="E974" t="s">
        <v>97</v>
      </c>
      <c r="F974" s="40" t="s">
        <v>12</v>
      </c>
      <c r="G974" s="40" t="s">
        <v>12</v>
      </c>
      <c r="H974" s="40" t="s">
        <v>12</v>
      </c>
      <c r="I974" s="40" t="s">
        <v>12</v>
      </c>
      <c r="J974" s="40" t="s">
        <v>12</v>
      </c>
    </row>
    <row r="975" spans="4:10" x14ac:dyDescent="0.25">
      <c r="E975" t="s">
        <v>100</v>
      </c>
      <c r="F975" s="40" t="s">
        <v>12</v>
      </c>
      <c r="G975" s="40" t="s">
        <v>12</v>
      </c>
      <c r="H975" s="40" t="s">
        <v>12</v>
      </c>
      <c r="I975" s="40" t="s">
        <v>12</v>
      </c>
      <c r="J975" s="40" t="s">
        <v>12</v>
      </c>
    </row>
    <row r="976" spans="4:10" x14ac:dyDescent="0.25">
      <c r="D976" t="s">
        <v>623</v>
      </c>
      <c r="E976" t="s">
        <v>97</v>
      </c>
      <c r="F976" s="40" t="s">
        <v>12</v>
      </c>
      <c r="G976" s="40" t="s">
        <v>12</v>
      </c>
      <c r="H976" s="40" t="s">
        <v>12</v>
      </c>
      <c r="I976" s="40" t="s">
        <v>12</v>
      </c>
      <c r="J976" s="40" t="s">
        <v>12</v>
      </c>
    </row>
    <row r="977" spans="4:11" x14ac:dyDescent="0.25">
      <c r="E977" t="s">
        <v>100</v>
      </c>
      <c r="F977" s="40" t="s">
        <v>12</v>
      </c>
      <c r="G977" s="40" t="s">
        <v>12</v>
      </c>
      <c r="H977" s="40" t="s">
        <v>12</v>
      </c>
      <c r="I977" s="40" t="s">
        <v>12</v>
      </c>
      <c r="J977" s="40" t="s">
        <v>12</v>
      </c>
    </row>
    <row r="978" spans="4:11" x14ac:dyDescent="0.25">
      <c r="D978" t="s">
        <v>624</v>
      </c>
      <c r="E978" t="s">
        <v>97</v>
      </c>
      <c r="F978" s="40" t="s">
        <v>12</v>
      </c>
      <c r="G978" s="40" t="s">
        <v>12</v>
      </c>
      <c r="H978" s="40" t="s">
        <v>12</v>
      </c>
      <c r="I978" s="40" t="s">
        <v>12</v>
      </c>
      <c r="J978" s="40" t="s">
        <v>12</v>
      </c>
    </row>
    <row r="979" spans="4:11" x14ac:dyDescent="0.25">
      <c r="E979" t="s">
        <v>100</v>
      </c>
      <c r="F979" s="40" t="s">
        <v>12</v>
      </c>
      <c r="G979" s="40" t="s">
        <v>12</v>
      </c>
      <c r="H979" s="40" t="s">
        <v>12</v>
      </c>
      <c r="I979" s="40" t="s">
        <v>12</v>
      </c>
      <c r="J979" s="40" t="s">
        <v>12</v>
      </c>
    </row>
    <row r="980" spans="4:11" x14ac:dyDescent="0.25">
      <c r="D980" t="s">
        <v>625</v>
      </c>
      <c r="E980" t="s">
        <v>97</v>
      </c>
      <c r="F980" s="40" t="s">
        <v>12</v>
      </c>
      <c r="G980" s="40" t="s">
        <v>12</v>
      </c>
      <c r="H980" s="40" t="s">
        <v>12</v>
      </c>
      <c r="I980" s="40" t="s">
        <v>12</v>
      </c>
      <c r="J980" s="40" t="s">
        <v>12</v>
      </c>
    </row>
    <row r="981" spans="4:11" x14ac:dyDescent="0.25">
      <c r="E981" t="s">
        <v>100</v>
      </c>
      <c r="F981" s="40" t="s">
        <v>12</v>
      </c>
      <c r="G981" s="40" t="s">
        <v>12</v>
      </c>
      <c r="H981" s="40" t="s">
        <v>12</v>
      </c>
      <c r="I981" s="40" t="s">
        <v>12</v>
      </c>
      <c r="J981" s="40" t="s">
        <v>12</v>
      </c>
    </row>
    <row r="982" spans="4:11" x14ac:dyDescent="0.25">
      <c r="D982" t="s">
        <v>626</v>
      </c>
      <c r="E982" t="s">
        <v>97</v>
      </c>
      <c r="F982" s="40" t="s">
        <v>12</v>
      </c>
      <c r="G982" s="40" t="s">
        <v>12</v>
      </c>
      <c r="H982" s="40" t="s">
        <v>12</v>
      </c>
      <c r="I982" s="40" t="s">
        <v>12</v>
      </c>
      <c r="J982" s="40" t="s">
        <v>12</v>
      </c>
    </row>
    <row r="983" spans="4:11" x14ac:dyDescent="0.25">
      <c r="E983" t="s">
        <v>100</v>
      </c>
      <c r="F983" s="40" t="s">
        <v>12</v>
      </c>
      <c r="G983" s="40" t="s">
        <v>12</v>
      </c>
      <c r="H983" s="40" t="s">
        <v>12</v>
      </c>
      <c r="I983" s="40" t="s">
        <v>12</v>
      </c>
      <c r="J983" s="40" t="s">
        <v>12</v>
      </c>
    </row>
    <row r="984" spans="4:11" x14ac:dyDescent="0.25">
      <c r="D984" t="s">
        <v>627</v>
      </c>
      <c r="E984" t="s">
        <v>97</v>
      </c>
      <c r="F984" s="40" t="s">
        <v>12</v>
      </c>
      <c r="G984" s="40" t="s">
        <v>12</v>
      </c>
      <c r="H984" s="40" t="s">
        <v>12</v>
      </c>
      <c r="I984" s="40" t="s">
        <v>12</v>
      </c>
      <c r="J984" s="40" t="s">
        <v>12</v>
      </c>
    </row>
    <row r="985" spans="4:11" x14ac:dyDescent="0.25">
      <c r="E985" t="s">
        <v>100</v>
      </c>
      <c r="F985" s="40" t="s">
        <v>12</v>
      </c>
      <c r="G985" s="40" t="s">
        <v>12</v>
      </c>
      <c r="H985" s="40" t="s">
        <v>12</v>
      </c>
      <c r="I985" s="40" t="s">
        <v>12</v>
      </c>
      <c r="J985" s="40" t="s">
        <v>12</v>
      </c>
    </row>
    <row r="986" spans="4:11" x14ac:dyDescent="0.25">
      <c r="D986" t="s">
        <v>628</v>
      </c>
      <c r="E986" t="s">
        <v>97</v>
      </c>
      <c r="F986" s="40" t="s">
        <v>12</v>
      </c>
      <c r="G986" s="40" t="s">
        <v>12</v>
      </c>
      <c r="H986" s="40" t="s">
        <v>12</v>
      </c>
      <c r="I986" s="40" t="s">
        <v>12</v>
      </c>
      <c r="J986" s="40" t="s">
        <v>12</v>
      </c>
    </row>
    <row r="987" spans="4:11" x14ac:dyDescent="0.25">
      <c r="E987" t="s">
        <v>100</v>
      </c>
      <c r="F987" s="40" t="s">
        <v>12</v>
      </c>
      <c r="G987" s="40" t="s">
        <v>12</v>
      </c>
      <c r="H987" s="40" t="s">
        <v>12</v>
      </c>
      <c r="I987" s="40" t="s">
        <v>12</v>
      </c>
      <c r="J987" s="40" t="s">
        <v>12</v>
      </c>
    </row>
    <row r="988" spans="4:11" x14ac:dyDescent="0.25">
      <c r="D988" t="s">
        <v>629</v>
      </c>
      <c r="E988" t="s">
        <v>97</v>
      </c>
      <c r="F988" s="40" t="s">
        <v>12</v>
      </c>
      <c r="G988" s="40" t="s">
        <v>12</v>
      </c>
      <c r="H988" s="40" t="s">
        <v>12</v>
      </c>
      <c r="I988" s="40" t="s">
        <v>12</v>
      </c>
      <c r="J988" s="40" t="s">
        <v>12</v>
      </c>
    </row>
    <row r="989" spans="4:11" x14ac:dyDescent="0.25">
      <c r="E989" t="s">
        <v>100</v>
      </c>
      <c r="F989" s="40" t="s">
        <v>12</v>
      </c>
      <c r="G989" s="40" t="s">
        <v>12</v>
      </c>
      <c r="H989" s="40" t="s">
        <v>12</v>
      </c>
      <c r="I989" s="40" t="s">
        <v>12</v>
      </c>
      <c r="J989" s="40" t="s">
        <v>12</v>
      </c>
    </row>
    <row r="990" spans="4:11" x14ac:dyDescent="0.25">
      <c r="D990" t="s">
        <v>630</v>
      </c>
      <c r="E990" t="s">
        <v>97</v>
      </c>
      <c r="F990" s="40" t="s">
        <v>12</v>
      </c>
      <c r="G990" s="40" t="s">
        <v>12</v>
      </c>
      <c r="H990" s="40" t="s">
        <v>12</v>
      </c>
      <c r="I990" s="40" t="s">
        <v>12</v>
      </c>
      <c r="J990" s="40" t="s">
        <v>12</v>
      </c>
      <c r="K990" s="40" t="s">
        <v>114</v>
      </c>
    </row>
    <row r="991" spans="4:11" x14ac:dyDescent="0.25">
      <c r="E991" t="s">
        <v>100</v>
      </c>
      <c r="F991" s="40" t="s">
        <v>12</v>
      </c>
      <c r="G991" s="40" t="s">
        <v>12</v>
      </c>
      <c r="H991" s="40" t="s">
        <v>12</v>
      </c>
      <c r="I991" s="40" t="s">
        <v>12</v>
      </c>
      <c r="J991" s="40" t="s">
        <v>12</v>
      </c>
      <c r="K991" s="40" t="s">
        <v>114</v>
      </c>
    </row>
    <row r="992" spans="4:11" x14ac:dyDescent="0.25">
      <c r="D992" t="s">
        <v>631</v>
      </c>
      <c r="E992" t="s">
        <v>97</v>
      </c>
      <c r="F992" s="40" t="s">
        <v>12</v>
      </c>
      <c r="G992" s="40" t="s">
        <v>12</v>
      </c>
      <c r="H992" s="40" t="s">
        <v>12</v>
      </c>
      <c r="I992" s="40" t="s">
        <v>12</v>
      </c>
      <c r="J992" s="40" t="s">
        <v>12</v>
      </c>
    </row>
    <row r="993" spans="4:11" x14ac:dyDescent="0.25">
      <c r="E993" t="s">
        <v>100</v>
      </c>
      <c r="F993" s="40" t="s">
        <v>12</v>
      </c>
      <c r="G993" s="40" t="s">
        <v>12</v>
      </c>
      <c r="H993" s="40" t="s">
        <v>12</v>
      </c>
      <c r="I993" s="40" t="s">
        <v>12</v>
      </c>
      <c r="J993" s="40" t="s">
        <v>12</v>
      </c>
    </row>
    <row r="994" spans="4:11" x14ac:dyDescent="0.25">
      <c r="D994" t="s">
        <v>632</v>
      </c>
      <c r="E994" t="s">
        <v>97</v>
      </c>
      <c r="F994" s="40" t="s">
        <v>12</v>
      </c>
      <c r="G994" s="40" t="s">
        <v>12</v>
      </c>
      <c r="H994" s="40" t="s">
        <v>12</v>
      </c>
      <c r="I994" s="40" t="s">
        <v>12</v>
      </c>
      <c r="J994" s="40" t="s">
        <v>12</v>
      </c>
    </row>
    <row r="995" spans="4:11" x14ac:dyDescent="0.25">
      <c r="E995" t="s">
        <v>100</v>
      </c>
      <c r="F995" s="40" t="s">
        <v>12</v>
      </c>
      <c r="G995" s="40" t="s">
        <v>12</v>
      </c>
      <c r="H995" s="40" t="s">
        <v>12</v>
      </c>
      <c r="I995" s="40" t="s">
        <v>12</v>
      </c>
      <c r="J995" s="40" t="s">
        <v>12</v>
      </c>
    </row>
    <row r="996" spans="4:11" x14ac:dyDescent="0.25">
      <c r="D996" t="s">
        <v>633</v>
      </c>
      <c r="E996" t="s">
        <v>97</v>
      </c>
      <c r="F996" s="40" t="s">
        <v>12</v>
      </c>
      <c r="G996" s="40" t="s">
        <v>12</v>
      </c>
      <c r="H996" s="40" t="s">
        <v>12</v>
      </c>
      <c r="I996" s="40" t="s">
        <v>12</v>
      </c>
      <c r="J996" s="40" t="s">
        <v>12</v>
      </c>
    </row>
    <row r="997" spans="4:11" x14ac:dyDescent="0.25">
      <c r="E997" t="s">
        <v>100</v>
      </c>
      <c r="F997" s="40" t="s">
        <v>12</v>
      </c>
      <c r="G997" s="40" t="s">
        <v>12</v>
      </c>
      <c r="H997" s="40" t="s">
        <v>12</v>
      </c>
      <c r="I997" s="40" t="s">
        <v>12</v>
      </c>
      <c r="J997" s="40" t="s">
        <v>12</v>
      </c>
    </row>
    <row r="998" spans="4:11" x14ac:dyDescent="0.25">
      <c r="D998" t="s">
        <v>634</v>
      </c>
      <c r="E998" t="s">
        <v>97</v>
      </c>
      <c r="F998" s="40" t="s">
        <v>12</v>
      </c>
      <c r="G998" s="40" t="s">
        <v>12</v>
      </c>
      <c r="H998" s="40" t="s">
        <v>12</v>
      </c>
      <c r="I998" s="40" t="s">
        <v>12</v>
      </c>
      <c r="J998" s="40" t="s">
        <v>12</v>
      </c>
    </row>
    <row r="999" spans="4:11" x14ac:dyDescent="0.25">
      <c r="E999" t="s">
        <v>100</v>
      </c>
      <c r="F999" s="40" t="s">
        <v>12</v>
      </c>
      <c r="G999" s="40" t="s">
        <v>12</v>
      </c>
      <c r="H999" s="40" t="s">
        <v>12</v>
      </c>
      <c r="I999" s="40" t="s">
        <v>12</v>
      </c>
      <c r="J999" s="40" t="s">
        <v>12</v>
      </c>
    </row>
    <row r="1000" spans="4:11" x14ac:dyDescent="0.25">
      <c r="D1000" t="s">
        <v>635</v>
      </c>
      <c r="E1000" t="s">
        <v>97</v>
      </c>
      <c r="F1000" s="40" t="s">
        <v>12</v>
      </c>
      <c r="G1000" s="40" t="s">
        <v>12</v>
      </c>
      <c r="H1000" s="40" t="s">
        <v>12</v>
      </c>
      <c r="I1000" s="40" t="s">
        <v>12</v>
      </c>
      <c r="J1000" s="40" t="s">
        <v>12</v>
      </c>
    </row>
    <row r="1001" spans="4:11" x14ac:dyDescent="0.25">
      <c r="E1001" t="s">
        <v>100</v>
      </c>
      <c r="F1001" s="40" t="s">
        <v>12</v>
      </c>
      <c r="G1001" s="40" t="s">
        <v>12</v>
      </c>
      <c r="H1001" s="40" t="s">
        <v>12</v>
      </c>
      <c r="I1001" s="40" t="s">
        <v>12</v>
      </c>
      <c r="J1001" s="40" t="s">
        <v>12</v>
      </c>
    </row>
    <row r="1002" spans="4:11" x14ac:dyDescent="0.25">
      <c r="D1002" t="s">
        <v>636</v>
      </c>
      <c r="E1002" t="s">
        <v>97</v>
      </c>
      <c r="F1002" s="40" t="s">
        <v>12</v>
      </c>
      <c r="G1002" s="40" t="s">
        <v>12</v>
      </c>
      <c r="H1002" s="40" t="s">
        <v>12</v>
      </c>
      <c r="I1002" s="40" t="s">
        <v>12</v>
      </c>
      <c r="J1002" s="40" t="s">
        <v>12</v>
      </c>
      <c r="K1002" s="40" t="s">
        <v>114</v>
      </c>
    </row>
    <row r="1003" spans="4:11" x14ac:dyDescent="0.25">
      <c r="E1003" t="s">
        <v>100</v>
      </c>
      <c r="F1003" s="40" t="s">
        <v>12</v>
      </c>
      <c r="G1003" s="40" t="s">
        <v>12</v>
      </c>
      <c r="H1003" s="40" t="s">
        <v>12</v>
      </c>
      <c r="I1003" s="40" t="s">
        <v>12</v>
      </c>
      <c r="J1003" s="40" t="s">
        <v>12</v>
      </c>
      <c r="K1003" s="40" t="s">
        <v>114</v>
      </c>
    </row>
    <row r="1004" spans="4:11" x14ac:dyDescent="0.25">
      <c r="D1004" t="s">
        <v>637</v>
      </c>
      <c r="E1004" t="s">
        <v>97</v>
      </c>
      <c r="F1004" s="40" t="s">
        <v>12</v>
      </c>
      <c r="G1004" s="40" t="s">
        <v>12</v>
      </c>
      <c r="H1004" s="40" t="s">
        <v>12</v>
      </c>
      <c r="I1004" s="40" t="s">
        <v>12</v>
      </c>
      <c r="J1004" s="40" t="s">
        <v>12</v>
      </c>
    </row>
    <row r="1005" spans="4:11" x14ac:dyDescent="0.25">
      <c r="E1005" t="s">
        <v>100</v>
      </c>
      <c r="F1005" s="40" t="s">
        <v>12</v>
      </c>
      <c r="G1005" s="40" t="s">
        <v>12</v>
      </c>
      <c r="H1005" s="40" t="s">
        <v>12</v>
      </c>
      <c r="I1005" s="40" t="s">
        <v>12</v>
      </c>
      <c r="J1005" s="40" t="s">
        <v>12</v>
      </c>
    </row>
    <row r="1006" spans="4:11" x14ac:dyDescent="0.25">
      <c r="D1006" t="s">
        <v>638</v>
      </c>
      <c r="E1006" t="s">
        <v>97</v>
      </c>
      <c r="F1006" s="40" t="s">
        <v>12</v>
      </c>
      <c r="G1006" s="40" t="s">
        <v>12</v>
      </c>
      <c r="H1006" s="40" t="s">
        <v>12</v>
      </c>
      <c r="I1006" s="40" t="s">
        <v>12</v>
      </c>
      <c r="J1006" s="40" t="s">
        <v>12</v>
      </c>
    </row>
    <row r="1007" spans="4:11" x14ac:dyDescent="0.25">
      <c r="E1007" t="s">
        <v>100</v>
      </c>
      <c r="F1007" s="40" t="s">
        <v>12</v>
      </c>
      <c r="G1007" s="40" t="s">
        <v>12</v>
      </c>
      <c r="H1007" s="40" t="s">
        <v>12</v>
      </c>
      <c r="I1007" s="40" t="s">
        <v>12</v>
      </c>
      <c r="J1007" s="40" t="s">
        <v>12</v>
      </c>
    </row>
    <row r="1008" spans="4:11" x14ac:dyDescent="0.25">
      <c r="D1008" t="s">
        <v>639</v>
      </c>
      <c r="E1008" t="s">
        <v>97</v>
      </c>
      <c r="F1008" s="40" t="s">
        <v>12</v>
      </c>
      <c r="G1008" s="40" t="s">
        <v>12</v>
      </c>
      <c r="H1008" s="40" t="s">
        <v>12</v>
      </c>
      <c r="I1008" s="40" t="s">
        <v>12</v>
      </c>
      <c r="J1008" s="40" t="s">
        <v>12</v>
      </c>
    </row>
    <row r="1009" spans="2:11" x14ac:dyDescent="0.25">
      <c r="E1009" t="s">
        <v>100</v>
      </c>
      <c r="F1009" s="40" t="s">
        <v>12</v>
      </c>
      <c r="G1009" s="40" t="s">
        <v>12</v>
      </c>
      <c r="H1009" s="40" t="s">
        <v>12</v>
      </c>
      <c r="I1009" s="40" t="s">
        <v>12</v>
      </c>
      <c r="J1009" s="40" t="s">
        <v>12</v>
      </c>
    </row>
    <row r="1010" spans="2:11" x14ac:dyDescent="0.25">
      <c r="D1010" t="s">
        <v>640</v>
      </c>
      <c r="E1010" t="s">
        <v>97</v>
      </c>
      <c r="F1010" s="40" t="s">
        <v>12</v>
      </c>
      <c r="G1010" s="40" t="s">
        <v>12</v>
      </c>
      <c r="H1010" s="40" t="s">
        <v>12</v>
      </c>
      <c r="I1010" s="40" t="s">
        <v>12</v>
      </c>
      <c r="J1010" s="40" t="s">
        <v>12</v>
      </c>
    </row>
    <row r="1011" spans="2:11" x14ac:dyDescent="0.25">
      <c r="E1011" t="s">
        <v>100</v>
      </c>
      <c r="F1011" s="40" t="s">
        <v>12</v>
      </c>
      <c r="G1011" s="40" t="s">
        <v>12</v>
      </c>
      <c r="H1011" s="40" t="s">
        <v>12</v>
      </c>
      <c r="I1011" s="40" t="s">
        <v>12</v>
      </c>
      <c r="J1011" s="40" t="s">
        <v>12</v>
      </c>
    </row>
    <row r="1012" spans="2:11" x14ac:dyDescent="0.25">
      <c r="D1012" t="s">
        <v>641</v>
      </c>
      <c r="E1012" t="s">
        <v>97</v>
      </c>
      <c r="F1012" s="40" t="s">
        <v>12</v>
      </c>
      <c r="G1012" s="40" t="s">
        <v>12</v>
      </c>
      <c r="H1012" s="40" t="s">
        <v>12</v>
      </c>
      <c r="I1012" s="40" t="s">
        <v>12</v>
      </c>
      <c r="J1012" s="40" t="s">
        <v>12</v>
      </c>
      <c r="K1012" s="40" t="s">
        <v>114</v>
      </c>
    </row>
    <row r="1013" spans="2:11" x14ac:dyDescent="0.25">
      <c r="E1013" t="s">
        <v>100</v>
      </c>
      <c r="F1013" s="40" t="s">
        <v>12</v>
      </c>
      <c r="G1013" s="40" t="s">
        <v>12</v>
      </c>
      <c r="H1013" s="40" t="s">
        <v>12</v>
      </c>
      <c r="I1013" s="40" t="s">
        <v>12</v>
      </c>
      <c r="J1013" s="40" t="s">
        <v>12</v>
      </c>
      <c r="K1013" s="40" t="s">
        <v>114</v>
      </c>
    </row>
    <row r="1014" spans="2:11" x14ac:dyDescent="0.25">
      <c r="B1014" t="s">
        <v>87</v>
      </c>
      <c r="F1014" s="40" t="s">
        <v>12</v>
      </c>
      <c r="G1014" s="40" t="s">
        <v>12</v>
      </c>
      <c r="H1014" s="40" t="s">
        <v>12</v>
      </c>
      <c r="I1014" s="40" t="s">
        <v>12</v>
      </c>
      <c r="J1014" s="40" t="s">
        <v>12</v>
      </c>
    </row>
    <row r="1015" spans="2:11" x14ac:dyDescent="0.25">
      <c r="B1015" t="s">
        <v>88</v>
      </c>
      <c r="C1015" t="s">
        <v>1</v>
      </c>
      <c r="D1015" t="s">
        <v>642</v>
      </c>
      <c r="E1015" t="s">
        <v>100</v>
      </c>
      <c r="F1015" s="40" t="s">
        <v>12</v>
      </c>
      <c r="G1015" s="40" t="s">
        <v>12</v>
      </c>
      <c r="H1015" s="40" t="s">
        <v>12</v>
      </c>
      <c r="I1015" s="40" t="s">
        <v>12</v>
      </c>
      <c r="J1015" s="40" t="s">
        <v>12</v>
      </c>
    </row>
    <row r="1016" spans="2:11" x14ac:dyDescent="0.25">
      <c r="D1016" t="s">
        <v>643</v>
      </c>
      <c r="E1016" t="s">
        <v>100</v>
      </c>
      <c r="F1016" s="40" t="s">
        <v>12</v>
      </c>
      <c r="G1016" s="40" t="s">
        <v>12</v>
      </c>
      <c r="H1016" s="40" t="s">
        <v>12</v>
      </c>
      <c r="I1016" s="40" t="s">
        <v>12</v>
      </c>
      <c r="J1016" s="40" t="s">
        <v>12</v>
      </c>
    </row>
    <row r="1017" spans="2:11" x14ac:dyDescent="0.25">
      <c r="D1017" t="s">
        <v>644</v>
      </c>
      <c r="E1017" t="s">
        <v>100</v>
      </c>
      <c r="F1017" s="40" t="s">
        <v>12</v>
      </c>
      <c r="G1017" s="40" t="s">
        <v>12</v>
      </c>
      <c r="H1017" s="40" t="s">
        <v>12</v>
      </c>
      <c r="I1017" s="40" t="s">
        <v>12</v>
      </c>
      <c r="J1017" s="40" t="s">
        <v>12</v>
      </c>
    </row>
    <row r="1018" spans="2:11" x14ac:dyDescent="0.25">
      <c r="D1018" t="s">
        <v>645</v>
      </c>
      <c r="E1018" t="s">
        <v>97</v>
      </c>
      <c r="F1018" s="40" t="s">
        <v>12</v>
      </c>
      <c r="G1018" s="40" t="s">
        <v>12</v>
      </c>
      <c r="H1018" s="40" t="s">
        <v>12</v>
      </c>
      <c r="I1018" s="40" t="s">
        <v>12</v>
      </c>
      <c r="J1018" s="40" t="s">
        <v>12</v>
      </c>
    </row>
    <row r="1019" spans="2:11" x14ac:dyDescent="0.25">
      <c r="E1019" t="s">
        <v>100</v>
      </c>
      <c r="F1019" s="40" t="s">
        <v>12</v>
      </c>
      <c r="G1019" s="40" t="s">
        <v>12</v>
      </c>
      <c r="H1019" s="40" t="s">
        <v>12</v>
      </c>
      <c r="I1019" s="40" t="s">
        <v>12</v>
      </c>
      <c r="J1019" s="40" t="s">
        <v>12</v>
      </c>
    </row>
    <row r="1020" spans="2:11" x14ac:dyDescent="0.25">
      <c r="D1020" t="s">
        <v>646</v>
      </c>
      <c r="E1020" t="s">
        <v>100</v>
      </c>
      <c r="F1020" s="40" t="s">
        <v>12</v>
      </c>
      <c r="G1020" s="40" t="s">
        <v>12</v>
      </c>
      <c r="H1020" s="40" t="s">
        <v>12</v>
      </c>
      <c r="I1020" s="40" t="s">
        <v>12</v>
      </c>
      <c r="J1020" s="40" t="s">
        <v>12</v>
      </c>
    </row>
    <row r="1021" spans="2:11" x14ac:dyDescent="0.25">
      <c r="D1021" t="s">
        <v>647</v>
      </c>
      <c r="E1021" t="s">
        <v>100</v>
      </c>
      <c r="F1021" s="40" t="s">
        <v>12</v>
      </c>
      <c r="G1021" s="40" t="s">
        <v>12</v>
      </c>
      <c r="H1021" s="40" t="s">
        <v>12</v>
      </c>
      <c r="I1021" s="40" t="s">
        <v>12</v>
      </c>
      <c r="J1021" s="40" t="s">
        <v>12</v>
      </c>
    </row>
    <row r="1022" spans="2:11" x14ac:dyDescent="0.25">
      <c r="D1022" t="s">
        <v>648</v>
      </c>
      <c r="E1022" t="s">
        <v>97</v>
      </c>
      <c r="F1022" s="40" t="s">
        <v>12</v>
      </c>
      <c r="G1022" s="40" t="s">
        <v>12</v>
      </c>
      <c r="H1022" s="40" t="s">
        <v>12</v>
      </c>
      <c r="I1022" s="40" t="s">
        <v>12</v>
      </c>
      <c r="J1022" s="40" t="s">
        <v>12</v>
      </c>
    </row>
    <row r="1023" spans="2:11" x14ac:dyDescent="0.25">
      <c r="E1023" t="s">
        <v>100</v>
      </c>
      <c r="F1023" s="40" t="s">
        <v>12</v>
      </c>
      <c r="G1023" s="40" t="s">
        <v>12</v>
      </c>
      <c r="H1023" s="40" t="s">
        <v>12</v>
      </c>
      <c r="I1023" s="40" t="s">
        <v>12</v>
      </c>
      <c r="J1023" s="40" t="s">
        <v>12</v>
      </c>
    </row>
    <row r="1024" spans="2:11" x14ac:dyDescent="0.25">
      <c r="D1024" t="s">
        <v>649</v>
      </c>
      <c r="E1024" t="s">
        <v>97</v>
      </c>
      <c r="F1024" s="40" t="s">
        <v>12</v>
      </c>
      <c r="G1024" s="40" t="s">
        <v>12</v>
      </c>
      <c r="H1024" s="40" t="s">
        <v>12</v>
      </c>
      <c r="I1024" s="40" t="s">
        <v>12</v>
      </c>
      <c r="J1024" s="40" t="s">
        <v>12</v>
      </c>
    </row>
    <row r="1025" spans="4:10" x14ac:dyDescent="0.25">
      <c r="E1025" t="s">
        <v>100</v>
      </c>
      <c r="F1025" s="40" t="s">
        <v>12</v>
      </c>
      <c r="G1025" s="40" t="s">
        <v>12</v>
      </c>
      <c r="H1025" s="40" t="s">
        <v>12</v>
      </c>
      <c r="I1025" s="40" t="s">
        <v>12</v>
      </c>
      <c r="J1025" s="40" t="s">
        <v>12</v>
      </c>
    </row>
    <row r="1026" spans="4:10" x14ac:dyDescent="0.25">
      <c r="D1026" t="s">
        <v>650</v>
      </c>
      <c r="E1026" t="s">
        <v>97</v>
      </c>
      <c r="F1026" s="40" t="s">
        <v>12</v>
      </c>
      <c r="G1026" s="40" t="s">
        <v>12</v>
      </c>
      <c r="H1026" s="40" t="s">
        <v>12</v>
      </c>
      <c r="I1026" s="40" t="s">
        <v>12</v>
      </c>
      <c r="J1026" s="40" t="s">
        <v>12</v>
      </c>
    </row>
    <row r="1027" spans="4:10" x14ac:dyDescent="0.25">
      <c r="E1027" t="s">
        <v>100</v>
      </c>
      <c r="F1027" s="40" t="s">
        <v>12</v>
      </c>
      <c r="G1027" s="40" t="s">
        <v>12</v>
      </c>
      <c r="H1027" s="40" t="s">
        <v>12</v>
      </c>
      <c r="I1027" s="40" t="s">
        <v>12</v>
      </c>
      <c r="J1027" s="40" t="s">
        <v>12</v>
      </c>
    </row>
    <row r="1028" spans="4:10" x14ac:dyDescent="0.25">
      <c r="D1028" t="s">
        <v>651</v>
      </c>
      <c r="E1028" t="s">
        <v>97</v>
      </c>
      <c r="F1028" s="40" t="s">
        <v>12</v>
      </c>
      <c r="G1028" s="40" t="s">
        <v>12</v>
      </c>
      <c r="H1028" s="40" t="s">
        <v>12</v>
      </c>
      <c r="I1028" s="40" t="s">
        <v>12</v>
      </c>
      <c r="J1028" s="40" t="s">
        <v>12</v>
      </c>
    </row>
    <row r="1029" spans="4:10" x14ac:dyDescent="0.25">
      <c r="E1029" t="s">
        <v>100</v>
      </c>
      <c r="F1029" s="40" t="s">
        <v>12</v>
      </c>
      <c r="G1029" s="40" t="s">
        <v>12</v>
      </c>
      <c r="H1029" s="40" t="s">
        <v>12</v>
      </c>
      <c r="I1029" s="40" t="s">
        <v>12</v>
      </c>
      <c r="J1029" s="40" t="s">
        <v>12</v>
      </c>
    </row>
    <row r="1030" spans="4:10" x14ac:dyDescent="0.25">
      <c r="D1030" t="s">
        <v>652</v>
      </c>
      <c r="E1030" t="s">
        <v>97</v>
      </c>
      <c r="F1030" s="40" t="s">
        <v>12</v>
      </c>
      <c r="G1030" s="40" t="s">
        <v>12</v>
      </c>
      <c r="H1030" s="40" t="s">
        <v>12</v>
      </c>
      <c r="I1030" s="40" t="s">
        <v>12</v>
      </c>
      <c r="J1030" s="40" t="s">
        <v>12</v>
      </c>
    </row>
    <row r="1031" spans="4:10" x14ac:dyDescent="0.25">
      <c r="E1031" t="s">
        <v>100</v>
      </c>
      <c r="F1031" s="40" t="s">
        <v>12</v>
      </c>
      <c r="G1031" s="40" t="s">
        <v>12</v>
      </c>
      <c r="H1031" s="40" t="s">
        <v>12</v>
      </c>
      <c r="I1031" s="40" t="s">
        <v>12</v>
      </c>
      <c r="J1031" s="40" t="s">
        <v>12</v>
      </c>
    </row>
    <row r="1032" spans="4:10" x14ac:dyDescent="0.25">
      <c r="D1032" t="s">
        <v>653</v>
      </c>
      <c r="E1032" t="s">
        <v>97</v>
      </c>
      <c r="F1032" s="40" t="s">
        <v>12</v>
      </c>
      <c r="G1032" s="40" t="s">
        <v>12</v>
      </c>
      <c r="H1032" s="40" t="s">
        <v>12</v>
      </c>
      <c r="I1032" s="40" t="s">
        <v>12</v>
      </c>
      <c r="J1032" s="40" t="s">
        <v>12</v>
      </c>
    </row>
    <row r="1033" spans="4:10" x14ac:dyDescent="0.25">
      <c r="E1033" t="s">
        <v>100</v>
      </c>
      <c r="F1033" s="40" t="s">
        <v>12</v>
      </c>
      <c r="G1033" s="40" t="s">
        <v>12</v>
      </c>
      <c r="H1033" s="40" t="s">
        <v>12</v>
      </c>
      <c r="I1033" s="40" t="s">
        <v>12</v>
      </c>
      <c r="J1033" s="40" t="s">
        <v>12</v>
      </c>
    </row>
    <row r="1034" spans="4:10" x14ac:dyDescent="0.25">
      <c r="D1034" t="s">
        <v>654</v>
      </c>
      <c r="E1034" t="s">
        <v>97</v>
      </c>
      <c r="F1034" s="40" t="s">
        <v>12</v>
      </c>
      <c r="G1034" s="40" t="s">
        <v>12</v>
      </c>
      <c r="H1034" s="40" t="s">
        <v>12</v>
      </c>
      <c r="I1034" s="40" t="s">
        <v>12</v>
      </c>
      <c r="J1034" s="40" t="s">
        <v>12</v>
      </c>
    </row>
    <row r="1035" spans="4:10" x14ac:dyDescent="0.25">
      <c r="E1035" t="s">
        <v>100</v>
      </c>
      <c r="F1035" s="40" t="s">
        <v>12</v>
      </c>
      <c r="G1035" s="40" t="s">
        <v>12</v>
      </c>
      <c r="H1035" s="40" t="s">
        <v>12</v>
      </c>
      <c r="I1035" s="40" t="s">
        <v>12</v>
      </c>
      <c r="J1035" s="40" t="s">
        <v>12</v>
      </c>
    </row>
    <row r="1036" spans="4:10" x14ac:dyDescent="0.25">
      <c r="D1036" t="s">
        <v>655</v>
      </c>
      <c r="E1036" t="s">
        <v>97</v>
      </c>
      <c r="F1036" s="40" t="s">
        <v>12</v>
      </c>
      <c r="G1036" s="40" t="s">
        <v>12</v>
      </c>
      <c r="H1036" s="40" t="s">
        <v>12</v>
      </c>
      <c r="I1036" s="40" t="s">
        <v>12</v>
      </c>
      <c r="J1036" s="40" t="s">
        <v>12</v>
      </c>
    </row>
    <row r="1037" spans="4:10" x14ac:dyDescent="0.25">
      <c r="E1037" t="s">
        <v>100</v>
      </c>
      <c r="F1037" s="40" t="s">
        <v>12</v>
      </c>
      <c r="G1037" s="40" t="s">
        <v>12</v>
      </c>
      <c r="H1037" s="40" t="s">
        <v>12</v>
      </c>
      <c r="I1037" s="40" t="s">
        <v>12</v>
      </c>
      <c r="J1037" s="40" t="s">
        <v>12</v>
      </c>
    </row>
    <row r="1038" spans="4:10" x14ac:dyDescent="0.25">
      <c r="D1038" t="s">
        <v>656</v>
      </c>
      <c r="E1038" t="s">
        <v>97</v>
      </c>
      <c r="F1038" s="40" t="s">
        <v>12</v>
      </c>
      <c r="G1038" s="40" t="s">
        <v>12</v>
      </c>
      <c r="H1038" s="40" t="s">
        <v>12</v>
      </c>
      <c r="I1038" s="40" t="s">
        <v>12</v>
      </c>
      <c r="J1038" s="40" t="s">
        <v>12</v>
      </c>
    </row>
    <row r="1039" spans="4:10" x14ac:dyDescent="0.25">
      <c r="E1039" t="s">
        <v>100</v>
      </c>
      <c r="F1039" s="40" t="s">
        <v>12</v>
      </c>
      <c r="G1039" s="40" t="s">
        <v>12</v>
      </c>
      <c r="H1039" s="40" t="s">
        <v>12</v>
      </c>
      <c r="I1039" s="40" t="s">
        <v>12</v>
      </c>
      <c r="J1039" s="40" t="s">
        <v>12</v>
      </c>
    </row>
    <row r="1040" spans="4:10" x14ac:dyDescent="0.25">
      <c r="D1040" t="s">
        <v>657</v>
      </c>
      <c r="E1040" t="s">
        <v>97</v>
      </c>
      <c r="F1040" s="40" t="s">
        <v>12</v>
      </c>
      <c r="G1040" s="40" t="s">
        <v>12</v>
      </c>
      <c r="H1040" s="40" t="s">
        <v>12</v>
      </c>
      <c r="I1040" s="40" t="s">
        <v>12</v>
      </c>
      <c r="J1040" s="40" t="s">
        <v>12</v>
      </c>
    </row>
    <row r="1041" spans="3:10" x14ac:dyDescent="0.25">
      <c r="E1041" t="s">
        <v>100</v>
      </c>
      <c r="F1041" s="40" t="s">
        <v>12</v>
      </c>
      <c r="G1041" s="40" t="s">
        <v>12</v>
      </c>
      <c r="H1041" s="40" t="s">
        <v>12</v>
      </c>
      <c r="I1041" s="40" t="s">
        <v>12</v>
      </c>
      <c r="J1041" s="40" t="s">
        <v>12</v>
      </c>
    </row>
    <row r="1042" spans="3:10" x14ac:dyDescent="0.25">
      <c r="D1042" t="s">
        <v>658</v>
      </c>
      <c r="E1042" t="s">
        <v>97</v>
      </c>
      <c r="F1042" s="40" t="s">
        <v>12</v>
      </c>
      <c r="G1042" s="40" t="s">
        <v>12</v>
      </c>
      <c r="H1042" s="40" t="s">
        <v>12</v>
      </c>
      <c r="I1042" s="40" t="s">
        <v>12</v>
      </c>
      <c r="J1042" s="40" t="s">
        <v>12</v>
      </c>
    </row>
    <row r="1043" spans="3:10" x14ac:dyDescent="0.25">
      <c r="E1043" t="s">
        <v>100</v>
      </c>
      <c r="F1043" s="40" t="s">
        <v>12</v>
      </c>
      <c r="G1043" s="40" t="s">
        <v>12</v>
      </c>
      <c r="H1043" s="40" t="s">
        <v>12</v>
      </c>
      <c r="I1043" s="40" t="s">
        <v>12</v>
      </c>
      <c r="J1043" s="40" t="s">
        <v>12</v>
      </c>
    </row>
    <row r="1044" spans="3:10" x14ac:dyDescent="0.25">
      <c r="D1044" t="s">
        <v>659</v>
      </c>
      <c r="E1044" t="s">
        <v>97</v>
      </c>
      <c r="F1044" s="40" t="s">
        <v>12</v>
      </c>
      <c r="G1044" s="40" t="s">
        <v>12</v>
      </c>
      <c r="H1044" s="40" t="s">
        <v>12</v>
      </c>
      <c r="I1044" s="40" t="s">
        <v>12</v>
      </c>
      <c r="J1044" s="40" t="s">
        <v>12</v>
      </c>
    </row>
    <row r="1045" spans="3:10" x14ac:dyDescent="0.25">
      <c r="E1045" t="s">
        <v>100</v>
      </c>
      <c r="F1045" s="40" t="s">
        <v>12</v>
      </c>
      <c r="G1045" s="40" t="s">
        <v>12</v>
      </c>
      <c r="H1045" s="40" t="s">
        <v>12</v>
      </c>
      <c r="I1045" s="40" t="s">
        <v>12</v>
      </c>
      <c r="J1045" s="40" t="s">
        <v>12</v>
      </c>
    </row>
    <row r="1046" spans="3:10" x14ac:dyDescent="0.25">
      <c r="D1046" t="s">
        <v>660</v>
      </c>
      <c r="E1046" t="s">
        <v>97</v>
      </c>
      <c r="F1046" s="40" t="s">
        <v>12</v>
      </c>
      <c r="G1046" s="40" t="s">
        <v>12</v>
      </c>
      <c r="H1046" s="40" t="s">
        <v>12</v>
      </c>
      <c r="I1046" s="40" t="s">
        <v>12</v>
      </c>
      <c r="J1046" s="40" t="s">
        <v>12</v>
      </c>
    </row>
    <row r="1047" spans="3:10" x14ac:dyDescent="0.25">
      <c r="E1047" t="s">
        <v>100</v>
      </c>
      <c r="F1047" s="40" t="s">
        <v>12</v>
      </c>
      <c r="G1047" s="40" t="s">
        <v>12</v>
      </c>
      <c r="H1047" s="40" t="s">
        <v>12</v>
      </c>
      <c r="I1047" s="40" t="s">
        <v>12</v>
      </c>
      <c r="J1047" s="40" t="s">
        <v>12</v>
      </c>
    </row>
    <row r="1048" spans="3:10" x14ac:dyDescent="0.25">
      <c r="D1048" t="s">
        <v>661</v>
      </c>
      <c r="E1048" t="s">
        <v>97</v>
      </c>
      <c r="F1048" s="40" t="s">
        <v>12</v>
      </c>
      <c r="G1048" s="40" t="s">
        <v>12</v>
      </c>
      <c r="H1048" s="40" t="s">
        <v>12</v>
      </c>
      <c r="I1048" s="40" t="s">
        <v>12</v>
      </c>
      <c r="J1048" s="40" t="s">
        <v>12</v>
      </c>
    </row>
    <row r="1049" spans="3:10" x14ac:dyDescent="0.25">
      <c r="E1049" t="s">
        <v>100</v>
      </c>
      <c r="F1049" s="40" t="s">
        <v>12</v>
      </c>
      <c r="G1049" s="40" t="s">
        <v>12</v>
      </c>
      <c r="H1049" s="40" t="s">
        <v>12</v>
      </c>
      <c r="I1049" s="40" t="s">
        <v>12</v>
      </c>
      <c r="J1049" s="40" t="s">
        <v>12</v>
      </c>
    </row>
    <row r="1050" spans="3:10" x14ac:dyDescent="0.25">
      <c r="D1050" t="s">
        <v>662</v>
      </c>
      <c r="E1050" t="s">
        <v>97</v>
      </c>
      <c r="F1050" s="40" t="s">
        <v>12</v>
      </c>
      <c r="G1050" s="40" t="s">
        <v>12</v>
      </c>
      <c r="H1050" s="40" t="s">
        <v>12</v>
      </c>
      <c r="I1050" s="40" t="s">
        <v>12</v>
      </c>
      <c r="J1050" s="40" t="s">
        <v>12</v>
      </c>
    </row>
    <row r="1051" spans="3:10" x14ac:dyDescent="0.25">
      <c r="E1051" t="s">
        <v>100</v>
      </c>
      <c r="F1051" s="40" t="s">
        <v>12</v>
      </c>
      <c r="G1051" s="40" t="s">
        <v>12</v>
      </c>
      <c r="H1051" s="40" t="s">
        <v>12</v>
      </c>
      <c r="I1051" s="40" t="s">
        <v>12</v>
      </c>
      <c r="J1051" s="40" t="s">
        <v>12</v>
      </c>
    </row>
    <row r="1052" spans="3:10" x14ac:dyDescent="0.25">
      <c r="D1052" t="s">
        <v>663</v>
      </c>
      <c r="E1052" t="s">
        <v>97</v>
      </c>
      <c r="F1052" s="40" t="s">
        <v>12</v>
      </c>
      <c r="G1052" s="40" t="s">
        <v>12</v>
      </c>
      <c r="H1052" s="40" t="s">
        <v>12</v>
      </c>
      <c r="I1052" s="40" t="s">
        <v>12</v>
      </c>
      <c r="J1052" s="40" t="s">
        <v>12</v>
      </c>
    </row>
    <row r="1053" spans="3:10" x14ac:dyDescent="0.25">
      <c r="E1053" t="s">
        <v>100</v>
      </c>
      <c r="F1053" s="40" t="s">
        <v>12</v>
      </c>
      <c r="G1053" s="40" t="s">
        <v>12</v>
      </c>
      <c r="H1053" s="40" t="s">
        <v>12</v>
      </c>
      <c r="I1053" s="40" t="s">
        <v>12</v>
      </c>
      <c r="J1053" s="40" t="s">
        <v>12</v>
      </c>
    </row>
    <row r="1054" spans="3:10" x14ac:dyDescent="0.25">
      <c r="D1054" t="s">
        <v>664</v>
      </c>
      <c r="E1054" t="s">
        <v>97</v>
      </c>
      <c r="F1054" s="40" t="s">
        <v>12</v>
      </c>
      <c r="G1054" s="40" t="s">
        <v>12</v>
      </c>
      <c r="H1054" s="40" t="s">
        <v>12</v>
      </c>
      <c r="I1054" s="40" t="s">
        <v>12</v>
      </c>
      <c r="J1054" s="40" t="s">
        <v>12</v>
      </c>
    </row>
    <row r="1055" spans="3:10" x14ac:dyDescent="0.25">
      <c r="E1055" t="s">
        <v>100</v>
      </c>
      <c r="F1055" s="40" t="s">
        <v>12</v>
      </c>
      <c r="G1055" s="40" t="s">
        <v>12</v>
      </c>
      <c r="H1055" s="40" t="s">
        <v>12</v>
      </c>
      <c r="I1055" s="40" t="s">
        <v>12</v>
      </c>
      <c r="J1055" s="40" t="s">
        <v>12</v>
      </c>
    </row>
    <row r="1056" spans="3:10" x14ac:dyDescent="0.25">
      <c r="C1056" t="s">
        <v>2</v>
      </c>
      <c r="D1056" t="s">
        <v>665</v>
      </c>
      <c r="E1056" t="s">
        <v>100</v>
      </c>
      <c r="F1056" s="40" t="s">
        <v>12</v>
      </c>
      <c r="G1056" s="40" t="s">
        <v>12</v>
      </c>
      <c r="H1056" s="40" t="s">
        <v>12</v>
      </c>
      <c r="I1056" s="40" t="s">
        <v>12</v>
      </c>
      <c r="J1056" s="40" t="s">
        <v>12</v>
      </c>
    </row>
    <row r="1057" spans="4:10" x14ac:dyDescent="0.25">
      <c r="D1057" t="s">
        <v>666</v>
      </c>
      <c r="E1057" t="s">
        <v>100</v>
      </c>
      <c r="F1057" s="40" t="s">
        <v>12</v>
      </c>
      <c r="G1057" s="40" t="s">
        <v>12</v>
      </c>
      <c r="H1057" s="40" t="s">
        <v>12</v>
      </c>
      <c r="I1057" s="40" t="s">
        <v>12</v>
      </c>
      <c r="J1057" s="40" t="s">
        <v>12</v>
      </c>
    </row>
    <row r="1058" spans="4:10" x14ac:dyDescent="0.25">
      <c r="D1058" t="s">
        <v>667</v>
      </c>
      <c r="E1058" t="s">
        <v>100</v>
      </c>
      <c r="F1058" s="40" t="s">
        <v>12</v>
      </c>
      <c r="G1058" s="40" t="s">
        <v>12</v>
      </c>
      <c r="H1058" s="40" t="s">
        <v>12</v>
      </c>
      <c r="I1058" s="40" t="s">
        <v>12</v>
      </c>
      <c r="J1058" s="40" t="s">
        <v>12</v>
      </c>
    </row>
    <row r="1059" spans="4:10" x14ac:dyDescent="0.25">
      <c r="D1059" t="s">
        <v>668</v>
      </c>
      <c r="E1059" t="s">
        <v>100</v>
      </c>
      <c r="F1059" s="40" t="s">
        <v>12</v>
      </c>
      <c r="G1059" s="40" t="s">
        <v>12</v>
      </c>
      <c r="H1059" s="40" t="s">
        <v>12</v>
      </c>
      <c r="I1059" s="40" t="s">
        <v>12</v>
      </c>
      <c r="J1059" s="40" t="s">
        <v>12</v>
      </c>
    </row>
    <row r="1060" spans="4:10" x14ac:dyDescent="0.25">
      <c r="D1060" t="s">
        <v>669</v>
      </c>
      <c r="E1060" t="s">
        <v>100</v>
      </c>
      <c r="F1060" s="40" t="s">
        <v>12</v>
      </c>
      <c r="G1060" s="40" t="s">
        <v>12</v>
      </c>
      <c r="H1060" s="40" t="s">
        <v>12</v>
      </c>
      <c r="I1060" s="40" t="s">
        <v>12</v>
      </c>
      <c r="J1060" s="40" t="s">
        <v>12</v>
      </c>
    </row>
    <row r="1061" spans="4:10" x14ac:dyDescent="0.25">
      <c r="D1061" t="s">
        <v>670</v>
      </c>
      <c r="E1061" t="s">
        <v>100</v>
      </c>
      <c r="F1061" s="40" t="s">
        <v>12</v>
      </c>
      <c r="G1061" s="40" t="s">
        <v>12</v>
      </c>
      <c r="H1061" s="40" t="s">
        <v>12</v>
      </c>
      <c r="I1061" s="40" t="s">
        <v>12</v>
      </c>
      <c r="J1061" s="40" t="s">
        <v>12</v>
      </c>
    </row>
    <row r="1062" spans="4:10" x14ac:dyDescent="0.25">
      <c r="D1062" t="s">
        <v>671</v>
      </c>
      <c r="E1062" t="s">
        <v>97</v>
      </c>
      <c r="F1062" s="40" t="s">
        <v>12</v>
      </c>
      <c r="G1062" s="40" t="s">
        <v>12</v>
      </c>
      <c r="H1062" s="40" t="s">
        <v>12</v>
      </c>
      <c r="I1062" s="40" t="s">
        <v>12</v>
      </c>
      <c r="J1062" s="40" t="s">
        <v>12</v>
      </c>
    </row>
    <row r="1063" spans="4:10" x14ac:dyDescent="0.25">
      <c r="E1063" t="s">
        <v>100</v>
      </c>
      <c r="F1063" s="40" t="s">
        <v>12</v>
      </c>
      <c r="G1063" s="40" t="s">
        <v>12</v>
      </c>
      <c r="H1063" s="40" t="s">
        <v>12</v>
      </c>
      <c r="I1063" s="40" t="s">
        <v>12</v>
      </c>
      <c r="J1063" s="40" t="s">
        <v>12</v>
      </c>
    </row>
    <row r="1064" spans="4:10" x14ac:dyDescent="0.25">
      <c r="D1064" t="s">
        <v>672</v>
      </c>
      <c r="E1064" t="s">
        <v>97</v>
      </c>
      <c r="F1064" s="40" t="s">
        <v>12</v>
      </c>
      <c r="G1064" s="40" t="s">
        <v>12</v>
      </c>
      <c r="H1064" s="40" t="s">
        <v>12</v>
      </c>
      <c r="I1064" s="40" t="s">
        <v>12</v>
      </c>
      <c r="J1064" s="40" t="s">
        <v>12</v>
      </c>
    </row>
    <row r="1065" spans="4:10" x14ac:dyDescent="0.25">
      <c r="E1065" t="s">
        <v>100</v>
      </c>
      <c r="F1065" s="40" t="s">
        <v>12</v>
      </c>
      <c r="G1065" s="40" t="s">
        <v>12</v>
      </c>
      <c r="H1065" s="40" t="s">
        <v>12</v>
      </c>
      <c r="I1065" s="40" t="s">
        <v>12</v>
      </c>
      <c r="J1065" s="40" t="s">
        <v>12</v>
      </c>
    </row>
    <row r="1066" spans="4:10" x14ac:dyDescent="0.25">
      <c r="D1066" t="s">
        <v>673</v>
      </c>
      <c r="E1066" t="s">
        <v>97</v>
      </c>
      <c r="F1066" s="40" t="s">
        <v>12</v>
      </c>
      <c r="G1066" s="40" t="s">
        <v>12</v>
      </c>
      <c r="H1066" s="40" t="s">
        <v>12</v>
      </c>
      <c r="I1066" s="40" t="s">
        <v>12</v>
      </c>
      <c r="J1066" s="40" t="s">
        <v>12</v>
      </c>
    </row>
    <row r="1067" spans="4:10" x14ac:dyDescent="0.25">
      <c r="E1067" t="s">
        <v>100</v>
      </c>
      <c r="F1067" s="40" t="s">
        <v>12</v>
      </c>
      <c r="G1067" s="40" t="s">
        <v>12</v>
      </c>
      <c r="H1067" s="40" t="s">
        <v>12</v>
      </c>
      <c r="I1067" s="40" t="s">
        <v>12</v>
      </c>
      <c r="J1067" s="40" t="s">
        <v>12</v>
      </c>
    </row>
    <row r="1068" spans="4:10" x14ac:dyDescent="0.25">
      <c r="D1068" t="s">
        <v>674</v>
      </c>
      <c r="E1068" t="s">
        <v>97</v>
      </c>
      <c r="F1068" s="40" t="s">
        <v>12</v>
      </c>
      <c r="G1068" s="40" t="s">
        <v>12</v>
      </c>
      <c r="H1068" s="40" t="s">
        <v>12</v>
      </c>
      <c r="I1068" s="40" t="s">
        <v>12</v>
      </c>
      <c r="J1068" s="40" t="s">
        <v>12</v>
      </c>
    </row>
    <row r="1069" spans="4:10" x14ac:dyDescent="0.25">
      <c r="E1069" t="s">
        <v>100</v>
      </c>
      <c r="F1069" s="40" t="s">
        <v>12</v>
      </c>
      <c r="G1069" s="40" t="s">
        <v>12</v>
      </c>
      <c r="H1069" s="40" t="s">
        <v>12</v>
      </c>
      <c r="I1069" s="40" t="s">
        <v>12</v>
      </c>
      <c r="J1069" s="40" t="s">
        <v>12</v>
      </c>
    </row>
    <row r="1070" spans="4:10" x14ac:dyDescent="0.25">
      <c r="D1070" t="s">
        <v>675</v>
      </c>
      <c r="E1070" t="s">
        <v>100</v>
      </c>
      <c r="F1070" s="40" t="s">
        <v>12</v>
      </c>
      <c r="G1070" s="40" t="s">
        <v>12</v>
      </c>
      <c r="H1070" s="40" t="s">
        <v>12</v>
      </c>
      <c r="I1070" s="40" t="s">
        <v>12</v>
      </c>
      <c r="J1070" s="40" t="s">
        <v>12</v>
      </c>
    </row>
    <row r="1071" spans="4:10" x14ac:dyDescent="0.25">
      <c r="D1071" t="s">
        <v>676</v>
      </c>
      <c r="E1071" t="s">
        <v>97</v>
      </c>
      <c r="F1071" s="40" t="s">
        <v>12</v>
      </c>
      <c r="G1071" s="40" t="s">
        <v>12</v>
      </c>
      <c r="H1071" s="40" t="s">
        <v>12</v>
      </c>
      <c r="I1071" s="40" t="s">
        <v>12</v>
      </c>
      <c r="J1071" s="40" t="s">
        <v>12</v>
      </c>
    </row>
    <row r="1072" spans="4:10" x14ac:dyDescent="0.25">
      <c r="E1072" t="s">
        <v>100</v>
      </c>
      <c r="F1072" s="40" t="s">
        <v>12</v>
      </c>
      <c r="G1072" s="40" t="s">
        <v>12</v>
      </c>
      <c r="H1072" s="40" t="s">
        <v>12</v>
      </c>
      <c r="I1072" s="40" t="s">
        <v>12</v>
      </c>
      <c r="J1072" s="40" t="s">
        <v>12</v>
      </c>
    </row>
    <row r="1073" spans="3:11" x14ac:dyDescent="0.25">
      <c r="D1073" t="s">
        <v>677</v>
      </c>
      <c r="E1073" t="s">
        <v>100</v>
      </c>
      <c r="F1073" s="40" t="s">
        <v>12</v>
      </c>
      <c r="G1073" s="40" t="s">
        <v>12</v>
      </c>
      <c r="H1073" s="40" t="s">
        <v>12</v>
      </c>
      <c r="I1073" s="40" t="s">
        <v>12</v>
      </c>
      <c r="J1073" s="40" t="s">
        <v>12</v>
      </c>
    </row>
    <row r="1074" spans="3:11" x14ac:dyDescent="0.25">
      <c r="D1074" t="s">
        <v>678</v>
      </c>
      <c r="E1074" t="s">
        <v>97</v>
      </c>
      <c r="F1074" s="40" t="s">
        <v>12</v>
      </c>
      <c r="G1074" s="40" t="s">
        <v>12</v>
      </c>
      <c r="H1074" s="40" t="s">
        <v>12</v>
      </c>
      <c r="I1074" s="40" t="s">
        <v>12</v>
      </c>
      <c r="J1074" s="40" t="s">
        <v>12</v>
      </c>
    </row>
    <row r="1075" spans="3:11" x14ac:dyDescent="0.25">
      <c r="E1075" t="s">
        <v>100</v>
      </c>
      <c r="F1075" s="40" t="s">
        <v>12</v>
      </c>
      <c r="G1075" s="40" t="s">
        <v>12</v>
      </c>
      <c r="H1075" s="40" t="s">
        <v>12</v>
      </c>
      <c r="I1075" s="40" t="s">
        <v>12</v>
      </c>
      <c r="J1075" s="40" t="s">
        <v>12</v>
      </c>
    </row>
    <row r="1076" spans="3:11" x14ac:dyDescent="0.25">
      <c r="D1076" t="s">
        <v>679</v>
      </c>
      <c r="E1076" t="s">
        <v>97</v>
      </c>
      <c r="F1076" s="40" t="s">
        <v>12</v>
      </c>
      <c r="G1076" s="40" t="s">
        <v>12</v>
      </c>
      <c r="H1076" s="40" t="s">
        <v>12</v>
      </c>
      <c r="I1076" s="40" t="s">
        <v>12</v>
      </c>
      <c r="J1076" s="40" t="s">
        <v>12</v>
      </c>
    </row>
    <row r="1077" spans="3:11" x14ac:dyDescent="0.25">
      <c r="E1077" t="s">
        <v>100</v>
      </c>
      <c r="F1077" s="40" t="s">
        <v>12</v>
      </c>
      <c r="G1077" s="40" t="s">
        <v>12</v>
      </c>
      <c r="H1077" s="40" t="s">
        <v>12</v>
      </c>
      <c r="I1077" s="40" t="s">
        <v>12</v>
      </c>
      <c r="J1077" s="40" t="s">
        <v>12</v>
      </c>
    </row>
    <row r="1078" spans="3:11" x14ac:dyDescent="0.25">
      <c r="D1078" t="s">
        <v>680</v>
      </c>
      <c r="E1078" t="s">
        <v>97</v>
      </c>
      <c r="F1078" s="40" t="s">
        <v>12</v>
      </c>
      <c r="G1078" s="40" t="s">
        <v>12</v>
      </c>
      <c r="H1078" s="40" t="s">
        <v>12</v>
      </c>
      <c r="I1078" s="40" t="s">
        <v>12</v>
      </c>
      <c r="J1078" s="40" t="s">
        <v>12</v>
      </c>
    </row>
    <row r="1079" spans="3:11" x14ac:dyDescent="0.25">
      <c r="E1079" t="s">
        <v>100</v>
      </c>
      <c r="F1079" s="40" t="s">
        <v>12</v>
      </c>
      <c r="G1079" s="40" t="s">
        <v>12</v>
      </c>
      <c r="H1079" s="40" t="s">
        <v>12</v>
      </c>
      <c r="I1079" s="40" t="s">
        <v>12</v>
      </c>
      <c r="J1079" s="40" t="s">
        <v>12</v>
      </c>
    </row>
    <row r="1080" spans="3:11" x14ac:dyDescent="0.25">
      <c r="D1080" t="s">
        <v>681</v>
      </c>
      <c r="E1080" t="s">
        <v>97</v>
      </c>
      <c r="F1080" s="40" t="s">
        <v>12</v>
      </c>
      <c r="G1080" s="40" t="s">
        <v>12</v>
      </c>
      <c r="H1080" s="40" t="s">
        <v>12</v>
      </c>
      <c r="I1080" s="40" t="s">
        <v>12</v>
      </c>
      <c r="J1080" s="40" t="s">
        <v>12</v>
      </c>
    </row>
    <row r="1081" spans="3:11" x14ac:dyDescent="0.25">
      <c r="E1081" t="s">
        <v>100</v>
      </c>
      <c r="F1081" s="40" t="s">
        <v>12</v>
      </c>
      <c r="G1081" s="40" t="s">
        <v>12</v>
      </c>
      <c r="H1081" s="40" t="s">
        <v>12</v>
      </c>
      <c r="I1081" s="40" t="s">
        <v>12</v>
      </c>
      <c r="J1081" s="40" t="s">
        <v>12</v>
      </c>
    </row>
    <row r="1082" spans="3:11" x14ac:dyDescent="0.25">
      <c r="D1082" t="s">
        <v>682</v>
      </c>
      <c r="E1082" t="s">
        <v>97</v>
      </c>
      <c r="F1082" s="40" t="s">
        <v>12</v>
      </c>
      <c r="G1082" s="40" t="s">
        <v>12</v>
      </c>
      <c r="H1082" s="40" t="s">
        <v>12</v>
      </c>
      <c r="I1082" s="40" t="s">
        <v>12</v>
      </c>
      <c r="J1082" s="40" t="s">
        <v>12</v>
      </c>
    </row>
    <row r="1083" spans="3:11" x14ac:dyDescent="0.25">
      <c r="E1083" t="s">
        <v>100</v>
      </c>
      <c r="F1083" s="40" t="s">
        <v>12</v>
      </c>
      <c r="G1083" s="40" t="s">
        <v>12</v>
      </c>
      <c r="H1083" s="40" t="s">
        <v>12</v>
      </c>
      <c r="I1083" s="40" t="s">
        <v>12</v>
      </c>
      <c r="J1083" s="40" t="s">
        <v>12</v>
      </c>
    </row>
    <row r="1084" spans="3:11" x14ac:dyDescent="0.25">
      <c r="D1084" t="s">
        <v>683</v>
      </c>
      <c r="E1084" t="s">
        <v>97</v>
      </c>
      <c r="F1084" s="40" t="s">
        <v>12</v>
      </c>
      <c r="G1084" s="40" t="s">
        <v>12</v>
      </c>
      <c r="H1084" s="40" t="s">
        <v>12</v>
      </c>
      <c r="I1084" s="40" t="s">
        <v>12</v>
      </c>
      <c r="J1084" s="40" t="s">
        <v>12</v>
      </c>
    </row>
    <row r="1085" spans="3:11" x14ac:dyDescent="0.25">
      <c r="E1085" t="s">
        <v>100</v>
      </c>
      <c r="F1085" s="40" t="s">
        <v>12</v>
      </c>
      <c r="G1085" s="40" t="s">
        <v>12</v>
      </c>
      <c r="H1085" s="40" t="s">
        <v>12</v>
      </c>
      <c r="I1085" s="40" t="s">
        <v>12</v>
      </c>
      <c r="J1085" s="40" t="s">
        <v>12</v>
      </c>
    </row>
    <row r="1086" spans="3:11" x14ac:dyDescent="0.25">
      <c r="D1086" t="s">
        <v>684</v>
      </c>
      <c r="E1086" t="s">
        <v>97</v>
      </c>
      <c r="F1086" s="40" t="s">
        <v>12</v>
      </c>
      <c r="G1086" s="40" t="s">
        <v>12</v>
      </c>
      <c r="H1086" s="40" t="s">
        <v>12</v>
      </c>
      <c r="I1086" s="40" t="s">
        <v>12</v>
      </c>
      <c r="J1086" s="40" t="s">
        <v>12</v>
      </c>
    </row>
    <row r="1087" spans="3:11" x14ac:dyDescent="0.25">
      <c r="E1087" t="s">
        <v>100</v>
      </c>
      <c r="F1087" s="40" t="s">
        <v>12</v>
      </c>
      <c r="G1087" s="40" t="s">
        <v>12</v>
      </c>
      <c r="H1087" s="40" t="s">
        <v>12</v>
      </c>
      <c r="I1087" s="40" t="s">
        <v>12</v>
      </c>
      <c r="J1087" s="40" t="s">
        <v>12</v>
      </c>
    </row>
    <row r="1088" spans="3:11" x14ac:dyDescent="0.25">
      <c r="C1088" t="s">
        <v>3</v>
      </c>
      <c r="D1088" t="s">
        <v>104</v>
      </c>
      <c r="E1088" t="s">
        <v>97</v>
      </c>
      <c r="F1088" s="40" t="s">
        <v>12</v>
      </c>
      <c r="G1088" s="40" t="s">
        <v>12</v>
      </c>
      <c r="H1088" s="40" t="s">
        <v>12</v>
      </c>
      <c r="I1088" s="40" t="s">
        <v>12</v>
      </c>
      <c r="J1088" s="40" t="s">
        <v>12</v>
      </c>
      <c r="K1088" s="40" t="s">
        <v>112</v>
      </c>
    </row>
    <row r="1089" spans="4:11" x14ac:dyDescent="0.25">
      <c r="E1089" t="s">
        <v>100</v>
      </c>
      <c r="F1089" s="40" t="s">
        <v>12</v>
      </c>
      <c r="G1089" s="40" t="s">
        <v>12</v>
      </c>
      <c r="H1089" s="40" t="s">
        <v>12</v>
      </c>
      <c r="I1089" s="40" t="s">
        <v>12</v>
      </c>
      <c r="J1089" s="40" t="s">
        <v>12</v>
      </c>
      <c r="K1089" s="40" t="s">
        <v>112</v>
      </c>
    </row>
    <row r="1090" spans="4:11" x14ac:dyDescent="0.25">
      <c r="D1090" t="s">
        <v>105</v>
      </c>
      <c r="E1090" t="s">
        <v>97</v>
      </c>
      <c r="F1090" s="40" t="s">
        <v>12</v>
      </c>
      <c r="G1090" s="40" t="s">
        <v>12</v>
      </c>
      <c r="H1090" s="40" t="s">
        <v>12</v>
      </c>
      <c r="I1090" s="40" t="s">
        <v>12</v>
      </c>
      <c r="J1090" s="40" t="s">
        <v>12</v>
      </c>
      <c r="K1090" s="40" t="s">
        <v>112</v>
      </c>
    </row>
    <row r="1091" spans="4:11" x14ac:dyDescent="0.25">
      <c r="D1091" t="s">
        <v>685</v>
      </c>
      <c r="E1091" t="s">
        <v>97</v>
      </c>
      <c r="F1091" s="40" t="s">
        <v>12</v>
      </c>
      <c r="G1091" s="40" t="s">
        <v>12</v>
      </c>
      <c r="H1091" s="40" t="s">
        <v>12</v>
      </c>
      <c r="I1091" s="40" t="s">
        <v>12</v>
      </c>
      <c r="J1091" s="40" t="s">
        <v>12</v>
      </c>
    </row>
    <row r="1092" spans="4:11" x14ac:dyDescent="0.25">
      <c r="D1092" t="s">
        <v>686</v>
      </c>
      <c r="E1092" t="s">
        <v>97</v>
      </c>
      <c r="F1092" s="40" t="s">
        <v>12</v>
      </c>
      <c r="G1092" s="40" t="s">
        <v>12</v>
      </c>
      <c r="H1092" s="40" t="s">
        <v>12</v>
      </c>
      <c r="I1092" s="40" t="s">
        <v>12</v>
      </c>
      <c r="J1092" s="40" t="s">
        <v>12</v>
      </c>
    </row>
    <row r="1093" spans="4:11" x14ac:dyDescent="0.25">
      <c r="D1093" t="s">
        <v>687</v>
      </c>
      <c r="E1093" t="s">
        <v>97</v>
      </c>
      <c r="F1093" s="40" t="s">
        <v>12</v>
      </c>
      <c r="G1093" s="40" t="s">
        <v>12</v>
      </c>
      <c r="H1093" s="40" t="s">
        <v>12</v>
      </c>
      <c r="I1093" s="40" t="s">
        <v>12</v>
      </c>
      <c r="J1093" s="40" t="s">
        <v>12</v>
      </c>
    </row>
    <row r="1094" spans="4:11" x14ac:dyDescent="0.25">
      <c r="E1094" t="s">
        <v>100</v>
      </c>
      <c r="F1094" s="40" t="s">
        <v>12</v>
      </c>
      <c r="G1094" s="40" t="s">
        <v>12</v>
      </c>
      <c r="H1094" s="40" t="s">
        <v>12</v>
      </c>
      <c r="I1094" s="40" t="s">
        <v>12</v>
      </c>
      <c r="J1094" s="40" t="s">
        <v>12</v>
      </c>
    </row>
    <row r="1095" spans="4:11" x14ac:dyDescent="0.25">
      <c r="D1095" t="s">
        <v>106</v>
      </c>
      <c r="E1095" t="s">
        <v>97</v>
      </c>
      <c r="F1095" s="40" t="s">
        <v>12</v>
      </c>
      <c r="G1095" s="40" t="s">
        <v>12</v>
      </c>
      <c r="H1095" s="40" t="s">
        <v>12</v>
      </c>
      <c r="I1095" s="40" t="s">
        <v>12</v>
      </c>
      <c r="J1095" s="40" t="s">
        <v>12</v>
      </c>
      <c r="K1095" s="40" t="s">
        <v>112</v>
      </c>
    </row>
    <row r="1096" spans="4:11" x14ac:dyDescent="0.25">
      <c r="E1096" t="s">
        <v>100</v>
      </c>
      <c r="F1096" s="40" t="s">
        <v>12</v>
      </c>
      <c r="G1096" s="40" t="s">
        <v>12</v>
      </c>
      <c r="H1096" s="40" t="s">
        <v>12</v>
      </c>
      <c r="I1096" s="40" t="s">
        <v>12</v>
      </c>
      <c r="J1096" s="40" t="s">
        <v>12</v>
      </c>
      <c r="K1096" s="40" t="s">
        <v>112</v>
      </c>
    </row>
    <row r="1097" spans="4:11" x14ac:dyDescent="0.25">
      <c r="D1097" t="s">
        <v>688</v>
      </c>
      <c r="E1097" t="s">
        <v>97</v>
      </c>
      <c r="F1097" s="40" t="s">
        <v>12</v>
      </c>
      <c r="G1097" s="40" t="s">
        <v>12</v>
      </c>
      <c r="H1097" s="40" t="s">
        <v>12</v>
      </c>
      <c r="I1097" s="40" t="s">
        <v>12</v>
      </c>
      <c r="J1097" s="40" t="s">
        <v>12</v>
      </c>
    </row>
    <row r="1098" spans="4:11" x14ac:dyDescent="0.25">
      <c r="D1098" t="s">
        <v>689</v>
      </c>
      <c r="E1098" t="s">
        <v>97</v>
      </c>
      <c r="F1098" s="40" t="s">
        <v>12</v>
      </c>
      <c r="G1098" s="40" t="s">
        <v>12</v>
      </c>
      <c r="H1098" s="40" t="s">
        <v>12</v>
      </c>
      <c r="I1098" s="40" t="s">
        <v>12</v>
      </c>
      <c r="J1098" s="40" t="s">
        <v>12</v>
      </c>
    </row>
    <row r="1099" spans="4:11" x14ac:dyDescent="0.25">
      <c r="D1099" t="s">
        <v>690</v>
      </c>
      <c r="E1099" t="s">
        <v>97</v>
      </c>
      <c r="F1099" s="40" t="s">
        <v>12</v>
      </c>
      <c r="G1099" s="40" t="s">
        <v>12</v>
      </c>
      <c r="H1099" s="40" t="s">
        <v>12</v>
      </c>
      <c r="I1099" s="40" t="s">
        <v>12</v>
      </c>
      <c r="J1099" s="40" t="s">
        <v>12</v>
      </c>
    </row>
    <row r="1100" spans="4:11" x14ac:dyDescent="0.25">
      <c r="D1100" t="s">
        <v>691</v>
      </c>
      <c r="E1100" t="s">
        <v>100</v>
      </c>
      <c r="F1100" s="40" t="s">
        <v>12</v>
      </c>
      <c r="G1100" s="40" t="s">
        <v>12</v>
      </c>
      <c r="H1100" s="40" t="s">
        <v>12</v>
      </c>
      <c r="I1100" s="40" t="s">
        <v>12</v>
      </c>
      <c r="J1100" s="40" t="s">
        <v>12</v>
      </c>
    </row>
    <row r="1101" spans="4:11" x14ac:dyDescent="0.25">
      <c r="D1101" t="s">
        <v>692</v>
      </c>
      <c r="E1101" t="s">
        <v>100</v>
      </c>
      <c r="F1101" s="40" t="s">
        <v>12</v>
      </c>
      <c r="G1101" s="40" t="s">
        <v>12</v>
      </c>
      <c r="H1101" s="40" t="s">
        <v>12</v>
      </c>
      <c r="I1101" s="40" t="s">
        <v>12</v>
      </c>
      <c r="J1101" s="40" t="s">
        <v>12</v>
      </c>
    </row>
    <row r="1102" spans="4:11" x14ac:dyDescent="0.25">
      <c r="D1102" t="s">
        <v>693</v>
      </c>
      <c r="E1102" t="s">
        <v>97</v>
      </c>
      <c r="F1102" s="40" t="s">
        <v>12</v>
      </c>
      <c r="G1102" s="40" t="s">
        <v>12</v>
      </c>
      <c r="H1102" s="40" t="s">
        <v>12</v>
      </c>
      <c r="I1102" s="40" t="s">
        <v>12</v>
      </c>
      <c r="J1102" s="40" t="s">
        <v>12</v>
      </c>
    </row>
    <row r="1103" spans="4:11" x14ac:dyDescent="0.25">
      <c r="E1103" t="s">
        <v>100</v>
      </c>
      <c r="F1103" s="40" t="s">
        <v>12</v>
      </c>
      <c r="G1103" s="40" t="s">
        <v>12</v>
      </c>
      <c r="H1103" s="40" t="s">
        <v>12</v>
      </c>
      <c r="I1103" s="40" t="s">
        <v>12</v>
      </c>
      <c r="J1103" s="40" t="s">
        <v>12</v>
      </c>
    </row>
    <row r="1104" spans="4:11" x14ac:dyDescent="0.25">
      <c r="D1104" t="s">
        <v>694</v>
      </c>
      <c r="E1104" t="s">
        <v>97</v>
      </c>
      <c r="F1104" s="40" t="s">
        <v>12</v>
      </c>
      <c r="G1104" s="40" t="s">
        <v>12</v>
      </c>
      <c r="H1104" s="40" t="s">
        <v>12</v>
      </c>
      <c r="I1104" s="40" t="s">
        <v>12</v>
      </c>
      <c r="J1104" s="40" t="s">
        <v>12</v>
      </c>
    </row>
    <row r="1105" spans="4:10" x14ac:dyDescent="0.25">
      <c r="E1105" t="s">
        <v>100</v>
      </c>
      <c r="F1105" s="40" t="s">
        <v>12</v>
      </c>
      <c r="G1105" s="40" t="s">
        <v>12</v>
      </c>
      <c r="H1105" s="40" t="s">
        <v>12</v>
      </c>
      <c r="I1105" s="40" t="s">
        <v>12</v>
      </c>
      <c r="J1105" s="40" t="s">
        <v>12</v>
      </c>
    </row>
    <row r="1106" spans="4:10" x14ac:dyDescent="0.25">
      <c r="D1106" t="s">
        <v>695</v>
      </c>
      <c r="E1106" t="s">
        <v>97</v>
      </c>
      <c r="F1106" s="40" t="s">
        <v>12</v>
      </c>
      <c r="G1106" s="40" t="s">
        <v>12</v>
      </c>
      <c r="H1106" s="40" t="s">
        <v>12</v>
      </c>
      <c r="I1106" s="40" t="s">
        <v>12</v>
      </c>
      <c r="J1106" s="40" t="s">
        <v>12</v>
      </c>
    </row>
    <row r="1107" spans="4:10" x14ac:dyDescent="0.25">
      <c r="E1107" t="s">
        <v>100</v>
      </c>
      <c r="F1107" s="40" t="s">
        <v>12</v>
      </c>
      <c r="G1107" s="40" t="s">
        <v>12</v>
      </c>
      <c r="H1107" s="40" t="s">
        <v>12</v>
      </c>
      <c r="I1107" s="40" t="s">
        <v>12</v>
      </c>
      <c r="J1107" s="40" t="s">
        <v>12</v>
      </c>
    </row>
    <row r="1108" spans="4:10" x14ac:dyDescent="0.25">
      <c r="D1108" t="s">
        <v>696</v>
      </c>
      <c r="E1108" t="s">
        <v>97</v>
      </c>
      <c r="F1108" s="40" t="s">
        <v>12</v>
      </c>
      <c r="G1108" s="40" t="s">
        <v>12</v>
      </c>
      <c r="H1108" s="40" t="s">
        <v>12</v>
      </c>
      <c r="I1108" s="40" t="s">
        <v>12</v>
      </c>
      <c r="J1108" s="40" t="s">
        <v>12</v>
      </c>
    </row>
    <row r="1109" spans="4:10" x14ac:dyDescent="0.25">
      <c r="E1109" t="s">
        <v>100</v>
      </c>
      <c r="F1109" s="40" t="s">
        <v>12</v>
      </c>
      <c r="G1109" s="40" t="s">
        <v>12</v>
      </c>
      <c r="H1109" s="40" t="s">
        <v>12</v>
      </c>
      <c r="I1109" s="40" t="s">
        <v>12</v>
      </c>
      <c r="J1109" s="40" t="s">
        <v>12</v>
      </c>
    </row>
    <row r="1110" spans="4:10" x14ac:dyDescent="0.25">
      <c r="D1110" t="s">
        <v>697</v>
      </c>
      <c r="E1110" t="s">
        <v>100</v>
      </c>
      <c r="F1110" s="40" t="s">
        <v>12</v>
      </c>
      <c r="G1110" s="40" t="s">
        <v>12</v>
      </c>
      <c r="H1110" s="40" t="s">
        <v>12</v>
      </c>
      <c r="I1110" s="40" t="s">
        <v>12</v>
      </c>
      <c r="J1110" s="40" t="s">
        <v>12</v>
      </c>
    </row>
    <row r="1111" spans="4:10" x14ac:dyDescent="0.25">
      <c r="D1111" t="s">
        <v>698</v>
      </c>
      <c r="E1111" t="s">
        <v>97</v>
      </c>
      <c r="F1111" s="40" t="s">
        <v>12</v>
      </c>
      <c r="G1111" s="40" t="s">
        <v>12</v>
      </c>
      <c r="H1111" s="40" t="s">
        <v>12</v>
      </c>
      <c r="I1111" s="40" t="s">
        <v>12</v>
      </c>
      <c r="J1111" s="40" t="s">
        <v>12</v>
      </c>
    </row>
    <row r="1112" spans="4:10" x14ac:dyDescent="0.25">
      <c r="E1112" t="s">
        <v>100</v>
      </c>
      <c r="F1112" s="40" t="s">
        <v>12</v>
      </c>
      <c r="G1112" s="40" t="s">
        <v>12</v>
      </c>
      <c r="H1112" s="40" t="s">
        <v>12</v>
      </c>
      <c r="I1112" s="40" t="s">
        <v>12</v>
      </c>
      <c r="J1112" s="40" t="s">
        <v>12</v>
      </c>
    </row>
    <row r="1113" spans="4:10" x14ac:dyDescent="0.25">
      <c r="D1113" t="s">
        <v>699</v>
      </c>
      <c r="E1113" t="s">
        <v>97</v>
      </c>
      <c r="F1113" s="40" t="s">
        <v>12</v>
      </c>
      <c r="G1113" s="40" t="s">
        <v>12</v>
      </c>
      <c r="H1113" s="40" t="s">
        <v>12</v>
      </c>
      <c r="I1113" s="40" t="s">
        <v>12</v>
      </c>
      <c r="J1113" s="40" t="s">
        <v>12</v>
      </c>
    </row>
    <row r="1114" spans="4:10" x14ac:dyDescent="0.25">
      <c r="E1114" t="s">
        <v>100</v>
      </c>
      <c r="F1114" s="40" t="s">
        <v>12</v>
      </c>
      <c r="G1114" s="40" t="s">
        <v>12</v>
      </c>
      <c r="H1114" s="40" t="s">
        <v>12</v>
      </c>
      <c r="I1114" s="40" t="s">
        <v>12</v>
      </c>
      <c r="J1114" s="40" t="s">
        <v>12</v>
      </c>
    </row>
    <row r="1115" spans="4:10" x14ac:dyDescent="0.25">
      <c r="D1115" t="s">
        <v>700</v>
      </c>
      <c r="E1115" t="s">
        <v>100</v>
      </c>
      <c r="F1115" s="40" t="s">
        <v>12</v>
      </c>
      <c r="G1115" s="40" t="s">
        <v>12</v>
      </c>
      <c r="H1115" s="40" t="s">
        <v>12</v>
      </c>
      <c r="I1115" s="40" t="s">
        <v>12</v>
      </c>
      <c r="J1115" s="40" t="s">
        <v>12</v>
      </c>
    </row>
    <row r="1116" spans="4:10" x14ac:dyDescent="0.25">
      <c r="D1116" t="s">
        <v>701</v>
      </c>
      <c r="E1116" t="s">
        <v>100</v>
      </c>
      <c r="F1116" s="40" t="s">
        <v>12</v>
      </c>
      <c r="G1116" s="40" t="s">
        <v>12</v>
      </c>
      <c r="H1116" s="40" t="s">
        <v>12</v>
      </c>
      <c r="I1116" s="40" t="s">
        <v>12</v>
      </c>
      <c r="J1116" s="40" t="s">
        <v>12</v>
      </c>
    </row>
    <row r="1117" spans="4:10" x14ac:dyDescent="0.25">
      <c r="D1117" t="s">
        <v>702</v>
      </c>
      <c r="E1117" t="s">
        <v>100</v>
      </c>
      <c r="F1117" s="40" t="s">
        <v>12</v>
      </c>
      <c r="G1117" s="40" t="s">
        <v>12</v>
      </c>
      <c r="H1117" s="40" t="s">
        <v>12</v>
      </c>
      <c r="I1117" s="40" t="s">
        <v>12</v>
      </c>
      <c r="J1117" s="40" t="s">
        <v>12</v>
      </c>
    </row>
    <row r="1118" spans="4:10" x14ac:dyDescent="0.25">
      <c r="D1118" t="s">
        <v>703</v>
      </c>
      <c r="E1118" t="s">
        <v>97</v>
      </c>
      <c r="F1118" s="40" t="s">
        <v>12</v>
      </c>
      <c r="G1118" s="40" t="s">
        <v>12</v>
      </c>
      <c r="H1118" s="40" t="s">
        <v>12</v>
      </c>
      <c r="I1118" s="40" t="s">
        <v>12</v>
      </c>
      <c r="J1118" s="40" t="s">
        <v>12</v>
      </c>
    </row>
    <row r="1119" spans="4:10" x14ac:dyDescent="0.25">
      <c r="E1119" t="s">
        <v>100</v>
      </c>
      <c r="F1119" s="40" t="s">
        <v>12</v>
      </c>
      <c r="G1119" s="40" t="s">
        <v>12</v>
      </c>
      <c r="H1119" s="40" t="s">
        <v>12</v>
      </c>
      <c r="I1119" s="40" t="s">
        <v>12</v>
      </c>
      <c r="J1119" s="40" t="s">
        <v>12</v>
      </c>
    </row>
    <row r="1120" spans="4:10" x14ac:dyDescent="0.25">
      <c r="D1120" t="s">
        <v>704</v>
      </c>
      <c r="E1120" t="s">
        <v>97</v>
      </c>
      <c r="F1120" s="40" t="s">
        <v>12</v>
      </c>
      <c r="G1120" s="40" t="s">
        <v>12</v>
      </c>
      <c r="H1120" s="40" t="s">
        <v>12</v>
      </c>
      <c r="I1120" s="40" t="s">
        <v>12</v>
      </c>
      <c r="J1120" s="40" t="s">
        <v>12</v>
      </c>
    </row>
    <row r="1121" spans="4:10" x14ac:dyDescent="0.25">
      <c r="E1121" t="s">
        <v>100</v>
      </c>
      <c r="F1121" s="40" t="s">
        <v>12</v>
      </c>
      <c r="G1121" s="40" t="s">
        <v>12</v>
      </c>
      <c r="H1121" s="40" t="s">
        <v>12</v>
      </c>
      <c r="I1121" s="40" t="s">
        <v>12</v>
      </c>
      <c r="J1121" s="40" t="s">
        <v>12</v>
      </c>
    </row>
    <row r="1122" spans="4:10" x14ac:dyDescent="0.25">
      <c r="D1122" t="s">
        <v>705</v>
      </c>
      <c r="E1122" t="s">
        <v>97</v>
      </c>
      <c r="F1122" s="40" t="s">
        <v>12</v>
      </c>
      <c r="G1122" s="40" t="s">
        <v>12</v>
      </c>
      <c r="H1122" s="40" t="s">
        <v>12</v>
      </c>
      <c r="I1122" s="40" t="s">
        <v>12</v>
      </c>
      <c r="J1122" s="40" t="s">
        <v>12</v>
      </c>
    </row>
    <row r="1123" spans="4:10" x14ac:dyDescent="0.25">
      <c r="E1123" t="s">
        <v>100</v>
      </c>
      <c r="F1123" s="40" t="s">
        <v>12</v>
      </c>
      <c r="G1123" s="40" t="s">
        <v>12</v>
      </c>
      <c r="H1123" s="40" t="s">
        <v>12</v>
      </c>
      <c r="I1123" s="40" t="s">
        <v>12</v>
      </c>
      <c r="J1123" s="40" t="s">
        <v>12</v>
      </c>
    </row>
    <row r="1124" spans="4:10" x14ac:dyDescent="0.25">
      <c r="D1124" t="s">
        <v>706</v>
      </c>
      <c r="E1124" t="s">
        <v>97</v>
      </c>
      <c r="F1124" s="40" t="s">
        <v>12</v>
      </c>
      <c r="G1124" s="40" t="s">
        <v>12</v>
      </c>
      <c r="H1124" s="40" t="s">
        <v>12</v>
      </c>
      <c r="I1124" s="40" t="s">
        <v>12</v>
      </c>
      <c r="J1124" s="40" t="s">
        <v>12</v>
      </c>
    </row>
    <row r="1125" spans="4:10" x14ac:dyDescent="0.25">
      <c r="E1125" t="s">
        <v>100</v>
      </c>
      <c r="F1125" s="40" t="s">
        <v>12</v>
      </c>
      <c r="G1125" s="40" t="s">
        <v>12</v>
      </c>
      <c r="H1125" s="40" t="s">
        <v>12</v>
      </c>
      <c r="I1125" s="40" t="s">
        <v>12</v>
      </c>
      <c r="J1125" s="40" t="s">
        <v>12</v>
      </c>
    </row>
    <row r="1126" spans="4:10" x14ac:dyDescent="0.25">
      <c r="D1126" t="s">
        <v>707</v>
      </c>
      <c r="E1126" t="s">
        <v>97</v>
      </c>
      <c r="F1126" s="40" t="s">
        <v>12</v>
      </c>
      <c r="G1126" s="40" t="s">
        <v>12</v>
      </c>
      <c r="H1126" s="40" t="s">
        <v>12</v>
      </c>
      <c r="I1126" s="40" t="s">
        <v>12</v>
      </c>
      <c r="J1126" s="40" t="s">
        <v>12</v>
      </c>
    </row>
    <row r="1127" spans="4:10" x14ac:dyDescent="0.25">
      <c r="E1127" t="s">
        <v>100</v>
      </c>
      <c r="F1127" s="40" t="s">
        <v>12</v>
      </c>
      <c r="G1127" s="40" t="s">
        <v>12</v>
      </c>
      <c r="H1127" s="40" t="s">
        <v>12</v>
      </c>
      <c r="I1127" s="40" t="s">
        <v>12</v>
      </c>
      <c r="J1127" s="40" t="s">
        <v>12</v>
      </c>
    </row>
    <row r="1128" spans="4:10" x14ac:dyDescent="0.25">
      <c r="D1128" t="s">
        <v>708</v>
      </c>
      <c r="E1128" t="s">
        <v>97</v>
      </c>
      <c r="F1128" s="40" t="s">
        <v>12</v>
      </c>
      <c r="G1128" s="40" t="s">
        <v>12</v>
      </c>
      <c r="H1128" s="40" t="s">
        <v>12</v>
      </c>
      <c r="I1128" s="40" t="s">
        <v>12</v>
      </c>
      <c r="J1128" s="40" t="s">
        <v>12</v>
      </c>
    </row>
    <row r="1129" spans="4:10" x14ac:dyDescent="0.25">
      <c r="E1129" t="s">
        <v>100</v>
      </c>
      <c r="F1129" s="40" t="s">
        <v>12</v>
      </c>
      <c r="G1129" s="40" t="s">
        <v>12</v>
      </c>
      <c r="H1129" s="40" t="s">
        <v>12</v>
      </c>
      <c r="I1129" s="40" t="s">
        <v>12</v>
      </c>
      <c r="J1129" s="40" t="s">
        <v>12</v>
      </c>
    </row>
    <row r="1130" spans="4:10" x14ac:dyDescent="0.25">
      <c r="D1130" t="s">
        <v>709</v>
      </c>
      <c r="E1130" t="s">
        <v>97</v>
      </c>
      <c r="F1130" s="40" t="s">
        <v>12</v>
      </c>
      <c r="G1130" s="40" t="s">
        <v>12</v>
      </c>
      <c r="H1130" s="40" t="s">
        <v>12</v>
      </c>
      <c r="I1130" s="40" t="s">
        <v>12</v>
      </c>
      <c r="J1130" s="40" t="s">
        <v>12</v>
      </c>
    </row>
    <row r="1131" spans="4:10" x14ac:dyDescent="0.25">
      <c r="E1131" t="s">
        <v>100</v>
      </c>
      <c r="F1131" s="40" t="s">
        <v>12</v>
      </c>
      <c r="G1131" s="40" t="s">
        <v>12</v>
      </c>
      <c r="H1131" s="40" t="s">
        <v>12</v>
      </c>
      <c r="I1131" s="40" t="s">
        <v>12</v>
      </c>
      <c r="J1131" s="40" t="s">
        <v>12</v>
      </c>
    </row>
    <row r="1132" spans="4:10" x14ac:dyDescent="0.25">
      <c r="D1132" t="s">
        <v>710</v>
      </c>
      <c r="E1132" t="s">
        <v>97</v>
      </c>
      <c r="F1132" s="40" t="s">
        <v>12</v>
      </c>
      <c r="G1132" s="40" t="s">
        <v>12</v>
      </c>
      <c r="H1132" s="40" t="s">
        <v>12</v>
      </c>
      <c r="I1132" s="40" t="s">
        <v>12</v>
      </c>
      <c r="J1132" s="40" t="s">
        <v>12</v>
      </c>
    </row>
    <row r="1133" spans="4:10" x14ac:dyDescent="0.25">
      <c r="E1133" t="s">
        <v>100</v>
      </c>
      <c r="F1133" s="40" t="s">
        <v>12</v>
      </c>
      <c r="G1133" s="40" t="s">
        <v>12</v>
      </c>
      <c r="H1133" s="40" t="s">
        <v>12</v>
      </c>
      <c r="I1133" s="40" t="s">
        <v>12</v>
      </c>
      <c r="J1133" s="40" t="s">
        <v>12</v>
      </c>
    </row>
    <row r="1134" spans="4:10" x14ac:dyDescent="0.25">
      <c r="D1134" t="s">
        <v>711</v>
      </c>
      <c r="E1134" t="s">
        <v>100</v>
      </c>
      <c r="F1134" s="40" t="s">
        <v>12</v>
      </c>
      <c r="G1134" s="40" t="s">
        <v>12</v>
      </c>
      <c r="H1134" s="40" t="s">
        <v>12</v>
      </c>
      <c r="I1134" s="40" t="s">
        <v>12</v>
      </c>
      <c r="J1134" s="40" t="s">
        <v>12</v>
      </c>
    </row>
    <row r="1135" spans="4:10" x14ac:dyDescent="0.25">
      <c r="D1135" t="s">
        <v>712</v>
      </c>
      <c r="E1135" t="s">
        <v>97</v>
      </c>
      <c r="F1135" s="40" t="s">
        <v>12</v>
      </c>
      <c r="G1135" s="40" t="s">
        <v>12</v>
      </c>
      <c r="H1135" s="40" t="s">
        <v>12</v>
      </c>
      <c r="I1135" s="40" t="s">
        <v>12</v>
      </c>
      <c r="J1135" s="40" t="s">
        <v>12</v>
      </c>
    </row>
    <row r="1136" spans="4:10" x14ac:dyDescent="0.25">
      <c r="E1136" t="s">
        <v>100</v>
      </c>
      <c r="F1136" s="40" t="s">
        <v>12</v>
      </c>
      <c r="G1136" s="40" t="s">
        <v>12</v>
      </c>
      <c r="H1136" s="40" t="s">
        <v>12</v>
      </c>
      <c r="I1136" s="40" t="s">
        <v>12</v>
      </c>
      <c r="J1136" s="40" t="s">
        <v>12</v>
      </c>
    </row>
    <row r="1137" spans="4:10" x14ac:dyDescent="0.25">
      <c r="D1137" t="s">
        <v>713</v>
      </c>
      <c r="E1137" t="s">
        <v>97</v>
      </c>
      <c r="F1137" s="40" t="s">
        <v>12</v>
      </c>
      <c r="G1137" s="40" t="s">
        <v>12</v>
      </c>
      <c r="H1137" s="40" t="s">
        <v>12</v>
      </c>
      <c r="I1137" s="40" t="s">
        <v>12</v>
      </c>
      <c r="J1137" s="40" t="s">
        <v>12</v>
      </c>
    </row>
    <row r="1138" spans="4:10" x14ac:dyDescent="0.25">
      <c r="E1138" t="s">
        <v>100</v>
      </c>
      <c r="F1138" s="40" t="s">
        <v>12</v>
      </c>
      <c r="G1138" s="40" t="s">
        <v>12</v>
      </c>
      <c r="H1138" s="40" t="s">
        <v>12</v>
      </c>
      <c r="I1138" s="40" t="s">
        <v>12</v>
      </c>
      <c r="J1138" s="40" t="s">
        <v>12</v>
      </c>
    </row>
    <row r="1139" spans="4:10" x14ac:dyDescent="0.25">
      <c r="D1139" t="s">
        <v>714</v>
      </c>
      <c r="E1139" t="s">
        <v>100</v>
      </c>
      <c r="F1139" s="40" t="s">
        <v>12</v>
      </c>
      <c r="G1139" s="40" t="s">
        <v>12</v>
      </c>
      <c r="H1139" s="40" t="s">
        <v>12</v>
      </c>
      <c r="I1139" s="40" t="s">
        <v>12</v>
      </c>
      <c r="J1139" s="40" t="s">
        <v>12</v>
      </c>
    </row>
    <row r="1140" spans="4:10" x14ac:dyDescent="0.25">
      <c r="D1140" t="s">
        <v>715</v>
      </c>
      <c r="E1140" t="s">
        <v>97</v>
      </c>
      <c r="F1140" s="40" t="s">
        <v>12</v>
      </c>
      <c r="G1140" s="40" t="s">
        <v>12</v>
      </c>
      <c r="H1140" s="40" t="s">
        <v>12</v>
      </c>
      <c r="I1140" s="40" t="s">
        <v>12</v>
      </c>
      <c r="J1140" s="40" t="s">
        <v>12</v>
      </c>
    </row>
    <row r="1141" spans="4:10" x14ac:dyDescent="0.25">
      <c r="E1141" t="s">
        <v>100</v>
      </c>
      <c r="F1141" s="40" t="s">
        <v>12</v>
      </c>
      <c r="G1141" s="40" t="s">
        <v>12</v>
      </c>
      <c r="H1141" s="40" t="s">
        <v>12</v>
      </c>
      <c r="I1141" s="40" t="s">
        <v>12</v>
      </c>
      <c r="J1141" s="40" t="s">
        <v>12</v>
      </c>
    </row>
    <row r="1142" spans="4:10" x14ac:dyDescent="0.25">
      <c r="D1142" t="s">
        <v>716</v>
      </c>
      <c r="E1142" t="s">
        <v>97</v>
      </c>
      <c r="F1142" s="40" t="s">
        <v>12</v>
      </c>
      <c r="G1142" s="40" t="s">
        <v>12</v>
      </c>
      <c r="H1142" s="40" t="s">
        <v>12</v>
      </c>
      <c r="I1142" s="40" t="s">
        <v>12</v>
      </c>
      <c r="J1142" s="40" t="s">
        <v>12</v>
      </c>
    </row>
    <row r="1143" spans="4:10" x14ac:dyDescent="0.25">
      <c r="E1143" t="s">
        <v>100</v>
      </c>
      <c r="F1143" s="40" t="s">
        <v>12</v>
      </c>
      <c r="G1143" s="40" t="s">
        <v>12</v>
      </c>
      <c r="H1143" s="40" t="s">
        <v>12</v>
      </c>
      <c r="I1143" s="40" t="s">
        <v>12</v>
      </c>
      <c r="J1143" s="40" t="s">
        <v>12</v>
      </c>
    </row>
    <row r="1144" spans="4:10" x14ac:dyDescent="0.25">
      <c r="D1144" t="s">
        <v>717</v>
      </c>
      <c r="E1144" t="s">
        <v>97</v>
      </c>
      <c r="F1144" s="40" t="s">
        <v>12</v>
      </c>
      <c r="G1144" s="40" t="s">
        <v>12</v>
      </c>
      <c r="H1144" s="40" t="s">
        <v>12</v>
      </c>
      <c r="I1144" s="40" t="s">
        <v>12</v>
      </c>
      <c r="J1144" s="40" t="s">
        <v>12</v>
      </c>
    </row>
    <row r="1145" spans="4:10" x14ac:dyDescent="0.25">
      <c r="E1145" t="s">
        <v>100</v>
      </c>
      <c r="F1145" s="40" t="s">
        <v>12</v>
      </c>
      <c r="G1145" s="40" t="s">
        <v>12</v>
      </c>
      <c r="H1145" s="40" t="s">
        <v>12</v>
      </c>
      <c r="I1145" s="40" t="s">
        <v>12</v>
      </c>
      <c r="J1145" s="40" t="s">
        <v>12</v>
      </c>
    </row>
    <row r="1146" spans="4:10" x14ac:dyDescent="0.25">
      <c r="D1146" t="s">
        <v>718</v>
      </c>
      <c r="E1146" t="s">
        <v>97</v>
      </c>
      <c r="F1146" s="40" t="s">
        <v>12</v>
      </c>
      <c r="G1146" s="40" t="s">
        <v>12</v>
      </c>
      <c r="H1146" s="40" t="s">
        <v>12</v>
      </c>
      <c r="I1146" s="40" t="s">
        <v>12</v>
      </c>
      <c r="J1146" s="40" t="s">
        <v>12</v>
      </c>
    </row>
    <row r="1147" spans="4:10" x14ac:dyDescent="0.25">
      <c r="E1147" t="s">
        <v>100</v>
      </c>
      <c r="F1147" s="40" t="s">
        <v>12</v>
      </c>
      <c r="G1147" s="40" t="s">
        <v>12</v>
      </c>
      <c r="H1147" s="40" t="s">
        <v>12</v>
      </c>
      <c r="I1147" s="40" t="s">
        <v>12</v>
      </c>
      <c r="J1147" s="40" t="s">
        <v>12</v>
      </c>
    </row>
    <row r="1148" spans="4:10" x14ac:dyDescent="0.25">
      <c r="D1148" t="s">
        <v>719</v>
      </c>
      <c r="E1148" t="s">
        <v>97</v>
      </c>
      <c r="F1148" s="40" t="s">
        <v>12</v>
      </c>
      <c r="G1148" s="40" t="s">
        <v>12</v>
      </c>
      <c r="H1148" s="40" t="s">
        <v>12</v>
      </c>
      <c r="I1148" s="40" t="s">
        <v>12</v>
      </c>
      <c r="J1148" s="40" t="s">
        <v>12</v>
      </c>
    </row>
    <row r="1149" spans="4:10" x14ac:dyDescent="0.25">
      <c r="E1149" t="s">
        <v>100</v>
      </c>
      <c r="F1149" s="40" t="s">
        <v>12</v>
      </c>
      <c r="G1149" s="40" t="s">
        <v>12</v>
      </c>
      <c r="H1149" s="40" t="s">
        <v>12</v>
      </c>
      <c r="I1149" s="40" t="s">
        <v>12</v>
      </c>
      <c r="J1149" s="40" t="s">
        <v>12</v>
      </c>
    </row>
    <row r="1150" spans="4:10" x14ac:dyDescent="0.25">
      <c r="D1150" t="s">
        <v>720</v>
      </c>
      <c r="E1150" t="s">
        <v>97</v>
      </c>
      <c r="F1150" s="40" t="s">
        <v>12</v>
      </c>
      <c r="G1150" s="40" t="s">
        <v>12</v>
      </c>
      <c r="H1150" s="40" t="s">
        <v>12</v>
      </c>
      <c r="I1150" s="40" t="s">
        <v>12</v>
      </c>
      <c r="J1150" s="40" t="s">
        <v>12</v>
      </c>
    </row>
    <row r="1151" spans="4:10" x14ac:dyDescent="0.25">
      <c r="E1151" t="s">
        <v>100</v>
      </c>
      <c r="F1151" s="40" t="s">
        <v>12</v>
      </c>
      <c r="G1151" s="40" t="s">
        <v>12</v>
      </c>
      <c r="H1151" s="40" t="s">
        <v>12</v>
      </c>
      <c r="I1151" s="40" t="s">
        <v>12</v>
      </c>
      <c r="J1151" s="40" t="s">
        <v>12</v>
      </c>
    </row>
    <row r="1152" spans="4:10" x14ac:dyDescent="0.25">
      <c r="D1152" t="s">
        <v>721</v>
      </c>
      <c r="E1152" t="s">
        <v>97</v>
      </c>
      <c r="F1152" s="40" t="s">
        <v>12</v>
      </c>
      <c r="G1152" s="40" t="s">
        <v>12</v>
      </c>
      <c r="H1152" s="40" t="s">
        <v>12</v>
      </c>
      <c r="I1152" s="40" t="s">
        <v>12</v>
      </c>
      <c r="J1152" s="40" t="s">
        <v>12</v>
      </c>
    </row>
    <row r="1153" spans="4:10" x14ac:dyDescent="0.25">
      <c r="E1153" t="s">
        <v>100</v>
      </c>
      <c r="F1153" s="40" t="s">
        <v>12</v>
      </c>
      <c r="G1153" s="40" t="s">
        <v>12</v>
      </c>
      <c r="H1153" s="40" t="s">
        <v>12</v>
      </c>
      <c r="I1153" s="40" t="s">
        <v>12</v>
      </c>
      <c r="J1153" s="40" t="s">
        <v>12</v>
      </c>
    </row>
    <row r="1154" spans="4:10" x14ac:dyDescent="0.25">
      <c r="D1154" t="s">
        <v>722</v>
      </c>
      <c r="E1154" t="s">
        <v>100</v>
      </c>
      <c r="F1154" s="40" t="s">
        <v>12</v>
      </c>
      <c r="G1154" s="40" t="s">
        <v>12</v>
      </c>
      <c r="H1154" s="40" t="s">
        <v>12</v>
      </c>
      <c r="I1154" s="40" t="s">
        <v>12</v>
      </c>
      <c r="J1154" s="40" t="s">
        <v>12</v>
      </c>
    </row>
    <row r="1155" spans="4:10" x14ac:dyDescent="0.25">
      <c r="D1155" t="s">
        <v>723</v>
      </c>
      <c r="E1155" t="s">
        <v>97</v>
      </c>
      <c r="F1155" s="40" t="s">
        <v>12</v>
      </c>
      <c r="G1155" s="40" t="s">
        <v>12</v>
      </c>
      <c r="H1155" s="40" t="s">
        <v>12</v>
      </c>
      <c r="I1155" s="40" t="s">
        <v>12</v>
      </c>
      <c r="J1155" s="40" t="s">
        <v>12</v>
      </c>
    </row>
    <row r="1156" spans="4:10" x14ac:dyDescent="0.25">
      <c r="E1156" t="s">
        <v>100</v>
      </c>
      <c r="F1156" s="40" t="s">
        <v>12</v>
      </c>
      <c r="G1156" s="40" t="s">
        <v>12</v>
      </c>
      <c r="H1156" s="40" t="s">
        <v>12</v>
      </c>
      <c r="I1156" s="40" t="s">
        <v>12</v>
      </c>
      <c r="J1156" s="40" t="s">
        <v>12</v>
      </c>
    </row>
    <row r="1157" spans="4:10" x14ac:dyDescent="0.25">
      <c r="D1157" t="s">
        <v>724</v>
      </c>
      <c r="E1157" t="s">
        <v>97</v>
      </c>
      <c r="F1157" s="40" t="s">
        <v>12</v>
      </c>
      <c r="G1157" s="40" t="s">
        <v>12</v>
      </c>
      <c r="H1157" s="40" t="s">
        <v>12</v>
      </c>
      <c r="I1157" s="40" t="s">
        <v>12</v>
      </c>
      <c r="J1157" s="40" t="s">
        <v>12</v>
      </c>
    </row>
    <row r="1158" spans="4:10" x14ac:dyDescent="0.25">
      <c r="E1158" t="s">
        <v>100</v>
      </c>
      <c r="F1158" s="40" t="s">
        <v>12</v>
      </c>
      <c r="G1158" s="40" t="s">
        <v>12</v>
      </c>
      <c r="H1158" s="40" t="s">
        <v>12</v>
      </c>
      <c r="I1158" s="40" t="s">
        <v>12</v>
      </c>
      <c r="J1158" s="40" t="s">
        <v>12</v>
      </c>
    </row>
    <row r="1159" spans="4:10" x14ac:dyDescent="0.25">
      <c r="D1159" t="s">
        <v>725</v>
      </c>
      <c r="E1159" t="s">
        <v>97</v>
      </c>
      <c r="F1159" s="40" t="s">
        <v>12</v>
      </c>
      <c r="G1159" s="40" t="s">
        <v>12</v>
      </c>
      <c r="H1159" s="40" t="s">
        <v>12</v>
      </c>
      <c r="I1159" s="40" t="s">
        <v>12</v>
      </c>
      <c r="J1159" s="40" t="s">
        <v>12</v>
      </c>
    </row>
    <row r="1160" spans="4:10" x14ac:dyDescent="0.25">
      <c r="E1160" t="s">
        <v>100</v>
      </c>
      <c r="F1160" s="40" t="s">
        <v>12</v>
      </c>
      <c r="G1160" s="40" t="s">
        <v>12</v>
      </c>
      <c r="H1160" s="40" t="s">
        <v>12</v>
      </c>
      <c r="I1160" s="40" t="s">
        <v>12</v>
      </c>
      <c r="J1160" s="40" t="s">
        <v>12</v>
      </c>
    </row>
    <row r="1161" spans="4:10" x14ac:dyDescent="0.25">
      <c r="D1161" t="s">
        <v>726</v>
      </c>
      <c r="E1161" t="s">
        <v>97</v>
      </c>
      <c r="F1161" s="40" t="s">
        <v>12</v>
      </c>
      <c r="G1161" s="40" t="s">
        <v>12</v>
      </c>
      <c r="H1161" s="40" t="s">
        <v>12</v>
      </c>
      <c r="I1161" s="40" t="s">
        <v>12</v>
      </c>
      <c r="J1161" s="40" t="s">
        <v>12</v>
      </c>
    </row>
    <row r="1162" spans="4:10" x14ac:dyDescent="0.25">
      <c r="E1162" t="s">
        <v>100</v>
      </c>
      <c r="F1162" s="40" t="s">
        <v>12</v>
      </c>
      <c r="G1162" s="40" t="s">
        <v>12</v>
      </c>
      <c r="H1162" s="40" t="s">
        <v>12</v>
      </c>
      <c r="I1162" s="40" t="s">
        <v>12</v>
      </c>
      <c r="J1162" s="40" t="s">
        <v>12</v>
      </c>
    </row>
    <row r="1163" spans="4:10" x14ac:dyDescent="0.25">
      <c r="D1163" t="s">
        <v>727</v>
      </c>
      <c r="E1163" t="s">
        <v>97</v>
      </c>
      <c r="F1163" s="40" t="s">
        <v>12</v>
      </c>
      <c r="G1163" s="40" t="s">
        <v>12</v>
      </c>
      <c r="H1163" s="40" t="s">
        <v>12</v>
      </c>
      <c r="I1163" s="40" t="s">
        <v>12</v>
      </c>
      <c r="J1163" s="40" t="s">
        <v>12</v>
      </c>
    </row>
    <row r="1164" spans="4:10" x14ac:dyDescent="0.25">
      <c r="E1164" t="s">
        <v>100</v>
      </c>
      <c r="F1164" s="40" t="s">
        <v>12</v>
      </c>
      <c r="G1164" s="40" t="s">
        <v>12</v>
      </c>
      <c r="H1164" s="40" t="s">
        <v>12</v>
      </c>
      <c r="I1164" s="40" t="s">
        <v>12</v>
      </c>
      <c r="J1164" s="40" t="s">
        <v>12</v>
      </c>
    </row>
    <row r="1165" spans="4:10" x14ac:dyDescent="0.25">
      <c r="D1165" t="s">
        <v>728</v>
      </c>
      <c r="E1165" t="s">
        <v>97</v>
      </c>
      <c r="F1165" s="40" t="s">
        <v>12</v>
      </c>
      <c r="G1165" s="40" t="s">
        <v>12</v>
      </c>
      <c r="H1165" s="40" t="s">
        <v>12</v>
      </c>
      <c r="I1165" s="40" t="s">
        <v>12</v>
      </c>
      <c r="J1165" s="40" t="s">
        <v>12</v>
      </c>
    </row>
    <row r="1166" spans="4:10" x14ac:dyDescent="0.25">
      <c r="E1166" t="s">
        <v>100</v>
      </c>
      <c r="F1166" s="40" t="s">
        <v>12</v>
      </c>
      <c r="G1166" s="40" t="s">
        <v>12</v>
      </c>
      <c r="H1166" s="40" t="s">
        <v>12</v>
      </c>
      <c r="I1166" s="40" t="s">
        <v>12</v>
      </c>
      <c r="J1166" s="40" t="s">
        <v>12</v>
      </c>
    </row>
    <row r="1167" spans="4:10" x14ac:dyDescent="0.25">
      <c r="D1167" t="s">
        <v>729</v>
      </c>
      <c r="E1167" t="s">
        <v>97</v>
      </c>
      <c r="F1167" s="40" t="s">
        <v>12</v>
      </c>
      <c r="G1167" s="40" t="s">
        <v>12</v>
      </c>
      <c r="H1167" s="40" t="s">
        <v>12</v>
      </c>
      <c r="I1167" s="40" t="s">
        <v>12</v>
      </c>
      <c r="J1167" s="40" t="s">
        <v>12</v>
      </c>
    </row>
    <row r="1168" spans="4:10" x14ac:dyDescent="0.25">
      <c r="E1168" t="s">
        <v>100</v>
      </c>
      <c r="F1168" s="40" t="s">
        <v>12</v>
      </c>
      <c r="G1168" s="40" t="s">
        <v>12</v>
      </c>
      <c r="H1168" s="40" t="s">
        <v>12</v>
      </c>
      <c r="I1168" s="40" t="s">
        <v>12</v>
      </c>
      <c r="J1168" s="40" t="s">
        <v>12</v>
      </c>
    </row>
    <row r="1169" spans="4:10" x14ac:dyDescent="0.25">
      <c r="D1169" t="s">
        <v>730</v>
      </c>
      <c r="E1169" t="s">
        <v>97</v>
      </c>
      <c r="F1169" s="40" t="s">
        <v>12</v>
      </c>
      <c r="G1169" s="40" t="s">
        <v>12</v>
      </c>
      <c r="H1169" s="40" t="s">
        <v>12</v>
      </c>
      <c r="I1169" s="40" t="s">
        <v>12</v>
      </c>
      <c r="J1169" s="40" t="s">
        <v>12</v>
      </c>
    </row>
    <row r="1170" spans="4:10" x14ac:dyDescent="0.25">
      <c r="E1170" t="s">
        <v>100</v>
      </c>
      <c r="F1170" s="40" t="s">
        <v>12</v>
      </c>
      <c r="G1170" s="40" t="s">
        <v>12</v>
      </c>
      <c r="H1170" s="40" t="s">
        <v>12</v>
      </c>
      <c r="I1170" s="40" t="s">
        <v>12</v>
      </c>
      <c r="J1170" s="40" t="s">
        <v>12</v>
      </c>
    </row>
    <row r="1171" spans="4:10" x14ac:dyDescent="0.25">
      <c r="D1171" t="s">
        <v>731</v>
      </c>
      <c r="E1171" t="s">
        <v>97</v>
      </c>
      <c r="F1171" s="40" t="s">
        <v>12</v>
      </c>
      <c r="G1171" s="40" t="s">
        <v>12</v>
      </c>
      <c r="H1171" s="40" t="s">
        <v>12</v>
      </c>
      <c r="I1171" s="40" t="s">
        <v>12</v>
      </c>
      <c r="J1171" s="40" t="s">
        <v>12</v>
      </c>
    </row>
    <row r="1172" spans="4:10" x14ac:dyDescent="0.25">
      <c r="E1172" t="s">
        <v>100</v>
      </c>
      <c r="F1172" s="40" t="s">
        <v>12</v>
      </c>
      <c r="G1172" s="40" t="s">
        <v>12</v>
      </c>
      <c r="H1172" s="40" t="s">
        <v>12</v>
      </c>
      <c r="I1172" s="40" t="s">
        <v>12</v>
      </c>
      <c r="J1172" s="40" t="s">
        <v>12</v>
      </c>
    </row>
    <row r="1173" spans="4:10" x14ac:dyDescent="0.25">
      <c r="D1173" t="s">
        <v>732</v>
      </c>
      <c r="E1173" t="s">
        <v>97</v>
      </c>
      <c r="F1173" s="40" t="s">
        <v>12</v>
      </c>
      <c r="G1173" s="40" t="s">
        <v>12</v>
      </c>
      <c r="H1173" s="40" t="s">
        <v>12</v>
      </c>
      <c r="I1173" s="40" t="s">
        <v>12</v>
      </c>
      <c r="J1173" s="40" t="s">
        <v>12</v>
      </c>
    </row>
    <row r="1174" spans="4:10" x14ac:dyDescent="0.25">
      <c r="E1174" t="s">
        <v>100</v>
      </c>
      <c r="F1174" s="40" t="s">
        <v>12</v>
      </c>
      <c r="G1174" s="40" t="s">
        <v>12</v>
      </c>
      <c r="H1174" s="40" t="s">
        <v>12</v>
      </c>
      <c r="I1174" s="40" t="s">
        <v>12</v>
      </c>
      <c r="J1174" s="40" t="s">
        <v>12</v>
      </c>
    </row>
    <row r="1175" spans="4:10" x14ac:dyDescent="0.25">
      <c r="D1175" t="s">
        <v>733</v>
      </c>
      <c r="E1175" t="s">
        <v>97</v>
      </c>
      <c r="F1175" s="40" t="s">
        <v>12</v>
      </c>
      <c r="G1175" s="40" t="s">
        <v>12</v>
      </c>
      <c r="H1175" s="40" t="s">
        <v>12</v>
      </c>
      <c r="I1175" s="40" t="s">
        <v>12</v>
      </c>
      <c r="J1175" s="40" t="s">
        <v>12</v>
      </c>
    </row>
    <row r="1176" spans="4:10" x14ac:dyDescent="0.25">
      <c r="E1176" t="s">
        <v>100</v>
      </c>
      <c r="F1176" s="40" t="s">
        <v>12</v>
      </c>
      <c r="G1176" s="40" t="s">
        <v>12</v>
      </c>
      <c r="H1176" s="40" t="s">
        <v>12</v>
      </c>
      <c r="I1176" s="40" t="s">
        <v>12</v>
      </c>
      <c r="J1176" s="40" t="s">
        <v>12</v>
      </c>
    </row>
    <row r="1177" spans="4:10" x14ac:dyDescent="0.25">
      <c r="D1177" t="s">
        <v>734</v>
      </c>
      <c r="E1177" t="s">
        <v>97</v>
      </c>
      <c r="F1177" s="40" t="s">
        <v>12</v>
      </c>
      <c r="G1177" s="40" t="s">
        <v>12</v>
      </c>
      <c r="H1177" s="40" t="s">
        <v>12</v>
      </c>
      <c r="I1177" s="40" t="s">
        <v>12</v>
      </c>
      <c r="J1177" s="40" t="s">
        <v>12</v>
      </c>
    </row>
    <row r="1178" spans="4:10" x14ac:dyDescent="0.25">
      <c r="E1178" t="s">
        <v>100</v>
      </c>
      <c r="F1178" s="40" t="s">
        <v>12</v>
      </c>
      <c r="G1178" s="40" t="s">
        <v>12</v>
      </c>
      <c r="H1178" s="40" t="s">
        <v>12</v>
      </c>
      <c r="I1178" s="40" t="s">
        <v>12</v>
      </c>
      <c r="J1178" s="40" t="s">
        <v>12</v>
      </c>
    </row>
    <row r="1179" spans="4:10" x14ac:dyDescent="0.25">
      <c r="D1179" t="s">
        <v>735</v>
      </c>
      <c r="E1179" t="s">
        <v>97</v>
      </c>
      <c r="F1179" s="40" t="s">
        <v>12</v>
      </c>
      <c r="G1179" s="40" t="s">
        <v>12</v>
      </c>
      <c r="H1179" s="40" t="s">
        <v>12</v>
      </c>
      <c r="I1179" s="40" t="s">
        <v>12</v>
      </c>
      <c r="J1179" s="40" t="s">
        <v>12</v>
      </c>
    </row>
    <row r="1180" spans="4:10" x14ac:dyDescent="0.25">
      <c r="E1180" t="s">
        <v>100</v>
      </c>
      <c r="F1180" s="40" t="s">
        <v>12</v>
      </c>
      <c r="G1180" s="40" t="s">
        <v>12</v>
      </c>
      <c r="H1180" s="40" t="s">
        <v>12</v>
      </c>
      <c r="I1180" s="40" t="s">
        <v>12</v>
      </c>
      <c r="J1180" s="40" t="s">
        <v>12</v>
      </c>
    </row>
    <row r="1181" spans="4:10" x14ac:dyDescent="0.25">
      <c r="D1181" t="s">
        <v>736</v>
      </c>
      <c r="E1181" t="s">
        <v>97</v>
      </c>
      <c r="F1181" s="40" t="s">
        <v>12</v>
      </c>
      <c r="G1181" s="40" t="s">
        <v>12</v>
      </c>
      <c r="H1181" s="40" t="s">
        <v>12</v>
      </c>
      <c r="I1181" s="40" t="s">
        <v>12</v>
      </c>
      <c r="J1181" s="40" t="s">
        <v>12</v>
      </c>
    </row>
    <row r="1182" spans="4:10" x14ac:dyDescent="0.25">
      <c r="E1182" t="s">
        <v>100</v>
      </c>
      <c r="F1182" s="40" t="s">
        <v>12</v>
      </c>
      <c r="G1182" s="40" t="s">
        <v>12</v>
      </c>
      <c r="H1182" s="40" t="s">
        <v>12</v>
      </c>
      <c r="I1182" s="40" t="s">
        <v>12</v>
      </c>
      <c r="J1182" s="40" t="s">
        <v>12</v>
      </c>
    </row>
    <row r="1183" spans="4:10" x14ac:dyDescent="0.25">
      <c r="D1183" t="s">
        <v>737</v>
      </c>
      <c r="E1183" t="s">
        <v>97</v>
      </c>
      <c r="F1183" s="40" t="s">
        <v>12</v>
      </c>
      <c r="G1183" s="40" t="s">
        <v>12</v>
      </c>
      <c r="H1183" s="40" t="s">
        <v>12</v>
      </c>
      <c r="I1183" s="40" t="s">
        <v>12</v>
      </c>
      <c r="J1183" s="40" t="s">
        <v>12</v>
      </c>
    </row>
    <row r="1184" spans="4:10" x14ac:dyDescent="0.25">
      <c r="E1184" t="s">
        <v>100</v>
      </c>
      <c r="F1184" s="40" t="s">
        <v>12</v>
      </c>
      <c r="G1184" s="40" t="s">
        <v>12</v>
      </c>
      <c r="H1184" s="40" t="s">
        <v>12</v>
      </c>
      <c r="I1184" s="40" t="s">
        <v>12</v>
      </c>
      <c r="J1184" s="40" t="s">
        <v>12</v>
      </c>
    </row>
    <row r="1185" spans="4:10" x14ac:dyDescent="0.25">
      <c r="D1185" t="s">
        <v>738</v>
      </c>
      <c r="E1185" t="s">
        <v>97</v>
      </c>
      <c r="F1185" s="40" t="s">
        <v>12</v>
      </c>
      <c r="G1185" s="40" t="s">
        <v>12</v>
      </c>
      <c r="H1185" s="40" t="s">
        <v>12</v>
      </c>
      <c r="I1185" s="40" t="s">
        <v>12</v>
      </c>
      <c r="J1185" s="40" t="s">
        <v>12</v>
      </c>
    </row>
    <row r="1186" spans="4:10" x14ac:dyDescent="0.25">
      <c r="E1186" t="s">
        <v>100</v>
      </c>
      <c r="F1186" s="40" t="s">
        <v>12</v>
      </c>
      <c r="G1186" s="40" t="s">
        <v>12</v>
      </c>
      <c r="H1186" s="40" t="s">
        <v>12</v>
      </c>
      <c r="I1186" s="40" t="s">
        <v>12</v>
      </c>
      <c r="J1186" s="40" t="s">
        <v>12</v>
      </c>
    </row>
    <row r="1187" spans="4:10" x14ac:dyDescent="0.25">
      <c r="D1187" t="s">
        <v>739</v>
      </c>
      <c r="E1187" t="s">
        <v>97</v>
      </c>
      <c r="F1187" s="40" t="s">
        <v>12</v>
      </c>
      <c r="G1187" s="40" t="s">
        <v>12</v>
      </c>
      <c r="H1187" s="40" t="s">
        <v>12</v>
      </c>
      <c r="I1187" s="40" t="s">
        <v>12</v>
      </c>
      <c r="J1187" s="40" t="s">
        <v>12</v>
      </c>
    </row>
    <row r="1188" spans="4:10" x14ac:dyDescent="0.25">
      <c r="E1188" t="s">
        <v>100</v>
      </c>
      <c r="F1188" s="40" t="s">
        <v>12</v>
      </c>
      <c r="G1188" s="40" t="s">
        <v>12</v>
      </c>
      <c r="H1188" s="40" t="s">
        <v>12</v>
      </c>
      <c r="I1188" s="40" t="s">
        <v>12</v>
      </c>
      <c r="J1188" s="40" t="s">
        <v>12</v>
      </c>
    </row>
    <row r="1189" spans="4:10" x14ac:dyDescent="0.25">
      <c r="D1189" t="s">
        <v>740</v>
      </c>
      <c r="E1189" t="s">
        <v>97</v>
      </c>
      <c r="F1189" s="40" t="s">
        <v>12</v>
      </c>
      <c r="G1189" s="40" t="s">
        <v>12</v>
      </c>
      <c r="H1189" s="40" t="s">
        <v>12</v>
      </c>
      <c r="I1189" s="40" t="s">
        <v>12</v>
      </c>
      <c r="J1189" s="40" t="s">
        <v>12</v>
      </c>
    </row>
    <row r="1190" spans="4:10" x14ac:dyDescent="0.25">
      <c r="E1190" t="s">
        <v>100</v>
      </c>
      <c r="F1190" s="40" t="s">
        <v>12</v>
      </c>
      <c r="G1190" s="40" t="s">
        <v>12</v>
      </c>
      <c r="H1190" s="40" t="s">
        <v>12</v>
      </c>
      <c r="I1190" s="40" t="s">
        <v>12</v>
      </c>
      <c r="J1190" s="40" t="s">
        <v>12</v>
      </c>
    </row>
    <row r="1191" spans="4:10" x14ac:dyDescent="0.25">
      <c r="D1191" t="s">
        <v>741</v>
      </c>
      <c r="E1191" t="s">
        <v>97</v>
      </c>
      <c r="F1191" s="40" t="s">
        <v>12</v>
      </c>
      <c r="G1191" s="40" t="s">
        <v>12</v>
      </c>
      <c r="H1191" s="40" t="s">
        <v>12</v>
      </c>
      <c r="I1191" s="40" t="s">
        <v>12</v>
      </c>
      <c r="J1191" s="40" t="s">
        <v>12</v>
      </c>
    </row>
    <row r="1192" spans="4:10" x14ac:dyDescent="0.25">
      <c r="E1192" t="s">
        <v>100</v>
      </c>
      <c r="F1192" s="40" t="s">
        <v>12</v>
      </c>
      <c r="G1192" s="40" t="s">
        <v>12</v>
      </c>
      <c r="H1192" s="40" t="s">
        <v>12</v>
      </c>
      <c r="I1192" s="40" t="s">
        <v>12</v>
      </c>
      <c r="J1192" s="40" t="s">
        <v>12</v>
      </c>
    </row>
    <row r="1193" spans="4:10" x14ac:dyDescent="0.25">
      <c r="D1193" t="s">
        <v>742</v>
      </c>
      <c r="E1193" t="s">
        <v>97</v>
      </c>
      <c r="F1193" s="40" t="s">
        <v>12</v>
      </c>
      <c r="G1193" s="40" t="s">
        <v>12</v>
      </c>
      <c r="H1193" s="40" t="s">
        <v>12</v>
      </c>
      <c r="I1193" s="40" t="s">
        <v>12</v>
      </c>
      <c r="J1193" s="40" t="s">
        <v>12</v>
      </c>
    </row>
    <row r="1194" spans="4:10" x14ac:dyDescent="0.25">
      <c r="E1194" t="s">
        <v>100</v>
      </c>
      <c r="F1194" s="40" t="s">
        <v>12</v>
      </c>
      <c r="G1194" s="40" t="s">
        <v>12</v>
      </c>
      <c r="H1194" s="40" t="s">
        <v>12</v>
      </c>
      <c r="I1194" s="40" t="s">
        <v>12</v>
      </c>
      <c r="J1194" s="40" t="s">
        <v>12</v>
      </c>
    </row>
    <row r="1195" spans="4:10" x14ac:dyDescent="0.25">
      <c r="D1195" t="s">
        <v>743</v>
      </c>
      <c r="E1195" t="s">
        <v>97</v>
      </c>
      <c r="F1195" s="40" t="s">
        <v>12</v>
      </c>
      <c r="G1195" s="40" t="s">
        <v>12</v>
      </c>
      <c r="H1195" s="40" t="s">
        <v>12</v>
      </c>
      <c r="I1195" s="40" t="s">
        <v>12</v>
      </c>
      <c r="J1195" s="40" t="s">
        <v>12</v>
      </c>
    </row>
    <row r="1196" spans="4:10" x14ac:dyDescent="0.25">
      <c r="E1196" t="s">
        <v>100</v>
      </c>
      <c r="F1196" s="40" t="s">
        <v>12</v>
      </c>
      <c r="G1196" s="40" t="s">
        <v>12</v>
      </c>
      <c r="H1196" s="40" t="s">
        <v>12</v>
      </c>
      <c r="I1196" s="40" t="s">
        <v>12</v>
      </c>
      <c r="J1196" s="40" t="s">
        <v>12</v>
      </c>
    </row>
    <row r="1197" spans="4:10" x14ac:dyDescent="0.25">
      <c r="D1197" t="s">
        <v>744</v>
      </c>
      <c r="E1197" t="s">
        <v>97</v>
      </c>
      <c r="F1197" s="40" t="s">
        <v>12</v>
      </c>
      <c r="G1197" s="40" t="s">
        <v>12</v>
      </c>
      <c r="H1197" s="40" t="s">
        <v>12</v>
      </c>
      <c r="I1197" s="40" t="s">
        <v>12</v>
      </c>
      <c r="J1197" s="40" t="s">
        <v>12</v>
      </c>
    </row>
    <row r="1198" spans="4:10" x14ac:dyDescent="0.25">
      <c r="E1198" t="s">
        <v>100</v>
      </c>
      <c r="F1198" s="40" t="s">
        <v>12</v>
      </c>
      <c r="G1198" s="40" t="s">
        <v>12</v>
      </c>
      <c r="H1198" s="40" t="s">
        <v>12</v>
      </c>
      <c r="I1198" s="40" t="s">
        <v>12</v>
      </c>
      <c r="J1198" s="40" t="s">
        <v>12</v>
      </c>
    </row>
    <row r="1199" spans="4:10" x14ac:dyDescent="0.25">
      <c r="D1199" t="s">
        <v>745</v>
      </c>
      <c r="E1199" t="s">
        <v>97</v>
      </c>
      <c r="F1199" s="40" t="s">
        <v>12</v>
      </c>
      <c r="G1199" s="40" t="s">
        <v>12</v>
      </c>
      <c r="H1199" s="40" t="s">
        <v>12</v>
      </c>
      <c r="I1199" s="40" t="s">
        <v>12</v>
      </c>
      <c r="J1199" s="40" t="s">
        <v>12</v>
      </c>
    </row>
    <row r="1200" spans="4:10" x14ac:dyDescent="0.25">
      <c r="E1200" t="s">
        <v>100</v>
      </c>
      <c r="F1200" s="40" t="s">
        <v>12</v>
      </c>
      <c r="G1200" s="40" t="s">
        <v>12</v>
      </c>
      <c r="H1200" s="40" t="s">
        <v>12</v>
      </c>
      <c r="I1200" s="40" t="s">
        <v>12</v>
      </c>
      <c r="J1200" s="40" t="s">
        <v>12</v>
      </c>
    </row>
    <row r="1201" spans="3:11" x14ac:dyDescent="0.25">
      <c r="D1201" t="s">
        <v>746</v>
      </c>
      <c r="E1201" t="s">
        <v>97</v>
      </c>
      <c r="F1201" s="40" t="s">
        <v>12</v>
      </c>
      <c r="G1201" s="40" t="s">
        <v>12</v>
      </c>
      <c r="H1201" s="40" t="s">
        <v>12</v>
      </c>
      <c r="I1201" s="40" t="s">
        <v>12</v>
      </c>
      <c r="J1201" s="40" t="s">
        <v>12</v>
      </c>
    </row>
    <row r="1202" spans="3:11" x14ac:dyDescent="0.25">
      <c r="E1202" t="s">
        <v>100</v>
      </c>
      <c r="F1202" s="40" t="s">
        <v>12</v>
      </c>
      <c r="G1202" s="40" t="s">
        <v>12</v>
      </c>
      <c r="H1202" s="40" t="s">
        <v>12</v>
      </c>
      <c r="I1202" s="40" t="s">
        <v>12</v>
      </c>
      <c r="J1202" s="40" t="s">
        <v>12</v>
      </c>
    </row>
    <row r="1203" spans="3:11" x14ac:dyDescent="0.25">
      <c r="D1203" t="s">
        <v>747</v>
      </c>
      <c r="E1203" t="s">
        <v>97</v>
      </c>
      <c r="F1203" s="40" t="s">
        <v>12</v>
      </c>
      <c r="G1203" s="40" t="s">
        <v>12</v>
      </c>
      <c r="H1203" s="40" t="s">
        <v>12</v>
      </c>
      <c r="I1203" s="40" t="s">
        <v>12</v>
      </c>
      <c r="J1203" s="40" t="s">
        <v>12</v>
      </c>
    </row>
    <row r="1204" spans="3:11" x14ac:dyDescent="0.25">
      <c r="E1204" t="s">
        <v>100</v>
      </c>
      <c r="F1204" s="40" t="s">
        <v>12</v>
      </c>
      <c r="G1204" s="40" t="s">
        <v>12</v>
      </c>
      <c r="H1204" s="40" t="s">
        <v>12</v>
      </c>
      <c r="I1204" s="40" t="s">
        <v>12</v>
      </c>
      <c r="J1204" s="40" t="s">
        <v>12</v>
      </c>
    </row>
    <row r="1205" spans="3:11" x14ac:dyDescent="0.25">
      <c r="D1205" t="s">
        <v>33</v>
      </c>
      <c r="E1205" t="s">
        <v>97</v>
      </c>
      <c r="F1205" s="40" t="s">
        <v>12</v>
      </c>
      <c r="G1205" s="40" t="s">
        <v>12</v>
      </c>
      <c r="H1205" s="40" t="s">
        <v>12</v>
      </c>
      <c r="I1205" s="40" t="s">
        <v>12</v>
      </c>
      <c r="J1205" s="40" t="s">
        <v>12</v>
      </c>
      <c r="K1205" s="40" t="s">
        <v>112</v>
      </c>
    </row>
    <row r="1206" spans="3:11" x14ac:dyDescent="0.25">
      <c r="E1206" t="s">
        <v>100</v>
      </c>
      <c r="F1206" s="40" t="s">
        <v>12</v>
      </c>
      <c r="G1206" s="40" t="s">
        <v>12</v>
      </c>
      <c r="H1206" s="40" t="s">
        <v>12</v>
      </c>
      <c r="I1206" s="40" t="s">
        <v>12</v>
      </c>
      <c r="J1206" s="40" t="s">
        <v>12</v>
      </c>
      <c r="K1206" s="40" t="s">
        <v>112</v>
      </c>
    </row>
    <row r="1207" spans="3:11" x14ac:dyDescent="0.25">
      <c r="D1207" t="s">
        <v>107</v>
      </c>
      <c r="E1207" t="s">
        <v>97</v>
      </c>
      <c r="F1207" s="40" t="s">
        <v>12</v>
      </c>
      <c r="G1207" s="40" t="s">
        <v>12</v>
      </c>
      <c r="H1207" s="40" t="s">
        <v>12</v>
      </c>
      <c r="I1207" s="40" t="s">
        <v>12</v>
      </c>
      <c r="J1207" s="40" t="s">
        <v>12</v>
      </c>
      <c r="K1207" s="40" t="s">
        <v>112</v>
      </c>
    </row>
    <row r="1208" spans="3:11" x14ac:dyDescent="0.25">
      <c r="E1208" t="s">
        <v>100</v>
      </c>
      <c r="F1208" s="40" t="s">
        <v>12</v>
      </c>
      <c r="G1208" s="40" t="s">
        <v>12</v>
      </c>
      <c r="H1208" s="40" t="s">
        <v>12</v>
      </c>
      <c r="I1208" s="40" t="s">
        <v>12</v>
      </c>
      <c r="J1208" s="40" t="s">
        <v>12</v>
      </c>
      <c r="K1208" s="40" t="s">
        <v>112</v>
      </c>
    </row>
    <row r="1209" spans="3:11" x14ac:dyDescent="0.25">
      <c r="C1209" t="s">
        <v>4</v>
      </c>
      <c r="D1209" t="s">
        <v>748</v>
      </c>
      <c r="E1209" t="s">
        <v>100</v>
      </c>
      <c r="F1209" s="40" t="s">
        <v>12</v>
      </c>
      <c r="G1209" s="40" t="s">
        <v>12</v>
      </c>
      <c r="H1209" s="40" t="s">
        <v>12</v>
      </c>
      <c r="I1209" s="40" t="s">
        <v>12</v>
      </c>
      <c r="J1209" s="40" t="s">
        <v>12</v>
      </c>
    </row>
    <row r="1210" spans="3:11" x14ac:dyDescent="0.25">
      <c r="D1210" t="s">
        <v>749</v>
      </c>
      <c r="E1210" t="s">
        <v>100</v>
      </c>
      <c r="F1210" s="40" t="s">
        <v>12</v>
      </c>
      <c r="G1210" s="40" t="s">
        <v>12</v>
      </c>
      <c r="H1210" s="40" t="s">
        <v>12</v>
      </c>
      <c r="I1210" s="40" t="s">
        <v>12</v>
      </c>
      <c r="J1210" s="40" t="s">
        <v>12</v>
      </c>
    </row>
    <row r="1211" spans="3:11" x14ac:dyDescent="0.25">
      <c r="D1211" t="s">
        <v>750</v>
      </c>
      <c r="E1211" t="s">
        <v>100</v>
      </c>
      <c r="F1211" s="40" t="s">
        <v>12</v>
      </c>
      <c r="G1211" s="40" t="s">
        <v>12</v>
      </c>
      <c r="H1211" s="40" t="s">
        <v>12</v>
      </c>
      <c r="I1211" s="40" t="s">
        <v>12</v>
      </c>
      <c r="J1211" s="40" t="s">
        <v>12</v>
      </c>
    </row>
    <row r="1212" spans="3:11" x14ac:dyDescent="0.25">
      <c r="D1212" t="s">
        <v>751</v>
      </c>
      <c r="E1212" t="s">
        <v>97</v>
      </c>
      <c r="F1212" s="40" t="s">
        <v>12</v>
      </c>
      <c r="G1212" s="40" t="s">
        <v>12</v>
      </c>
      <c r="H1212" s="40" t="s">
        <v>12</v>
      </c>
      <c r="I1212" s="40" t="s">
        <v>12</v>
      </c>
      <c r="J1212" s="40" t="s">
        <v>12</v>
      </c>
    </row>
    <row r="1213" spans="3:11" x14ac:dyDescent="0.25">
      <c r="E1213" t="s">
        <v>100</v>
      </c>
      <c r="F1213" s="40" t="s">
        <v>12</v>
      </c>
      <c r="G1213" s="40" t="s">
        <v>12</v>
      </c>
      <c r="H1213" s="40" t="s">
        <v>12</v>
      </c>
      <c r="I1213" s="40" t="s">
        <v>12</v>
      </c>
      <c r="J1213" s="40" t="s">
        <v>12</v>
      </c>
    </row>
    <row r="1214" spans="3:11" x14ac:dyDescent="0.25">
      <c r="D1214" t="s">
        <v>752</v>
      </c>
      <c r="E1214" t="s">
        <v>97</v>
      </c>
      <c r="F1214" s="40" t="s">
        <v>12</v>
      </c>
      <c r="G1214" s="40" t="s">
        <v>12</v>
      </c>
      <c r="H1214" s="40" t="s">
        <v>12</v>
      </c>
      <c r="I1214" s="40" t="s">
        <v>12</v>
      </c>
      <c r="J1214" s="40" t="s">
        <v>12</v>
      </c>
    </row>
    <row r="1215" spans="3:11" x14ac:dyDescent="0.25">
      <c r="E1215" t="s">
        <v>100</v>
      </c>
      <c r="F1215" s="40" t="s">
        <v>12</v>
      </c>
      <c r="G1215" s="40" t="s">
        <v>12</v>
      </c>
      <c r="H1215" s="40" t="s">
        <v>12</v>
      </c>
      <c r="I1215" s="40" t="s">
        <v>12</v>
      </c>
      <c r="J1215" s="40" t="s">
        <v>12</v>
      </c>
    </row>
    <row r="1216" spans="3:11" x14ac:dyDescent="0.25">
      <c r="D1216" t="s">
        <v>753</v>
      </c>
      <c r="E1216" t="s">
        <v>100</v>
      </c>
      <c r="F1216" s="40" t="s">
        <v>12</v>
      </c>
      <c r="G1216" s="40" t="s">
        <v>12</v>
      </c>
      <c r="H1216" s="40" t="s">
        <v>12</v>
      </c>
      <c r="I1216" s="40" t="s">
        <v>12</v>
      </c>
      <c r="J1216" s="40" t="s">
        <v>12</v>
      </c>
    </row>
    <row r="1217" spans="4:10" x14ac:dyDescent="0.25">
      <c r="D1217" t="s">
        <v>754</v>
      </c>
      <c r="E1217" t="s">
        <v>97</v>
      </c>
      <c r="F1217" s="40" t="s">
        <v>12</v>
      </c>
      <c r="G1217" s="40" t="s">
        <v>12</v>
      </c>
      <c r="H1217" s="40" t="s">
        <v>12</v>
      </c>
      <c r="I1217" s="40" t="s">
        <v>12</v>
      </c>
      <c r="J1217" s="40" t="s">
        <v>12</v>
      </c>
    </row>
    <row r="1218" spans="4:10" x14ac:dyDescent="0.25">
      <c r="E1218" t="s">
        <v>100</v>
      </c>
      <c r="F1218" s="40" t="s">
        <v>12</v>
      </c>
      <c r="G1218" s="40" t="s">
        <v>12</v>
      </c>
      <c r="H1218" s="40" t="s">
        <v>12</v>
      </c>
      <c r="I1218" s="40" t="s">
        <v>12</v>
      </c>
      <c r="J1218" s="40" t="s">
        <v>12</v>
      </c>
    </row>
    <row r="1219" spans="4:10" x14ac:dyDescent="0.25">
      <c r="D1219" t="s">
        <v>755</v>
      </c>
      <c r="E1219" t="s">
        <v>97</v>
      </c>
      <c r="F1219" s="40" t="s">
        <v>12</v>
      </c>
      <c r="G1219" s="40" t="s">
        <v>12</v>
      </c>
      <c r="H1219" s="40" t="s">
        <v>12</v>
      </c>
      <c r="I1219" s="40" t="s">
        <v>12</v>
      </c>
      <c r="J1219" s="40" t="s">
        <v>12</v>
      </c>
    </row>
    <row r="1220" spans="4:10" x14ac:dyDescent="0.25">
      <c r="E1220" t="s">
        <v>100</v>
      </c>
      <c r="F1220" s="40" t="s">
        <v>12</v>
      </c>
      <c r="G1220" s="40" t="s">
        <v>12</v>
      </c>
      <c r="H1220" s="40" t="s">
        <v>12</v>
      </c>
      <c r="I1220" s="40" t="s">
        <v>12</v>
      </c>
      <c r="J1220" s="40" t="s">
        <v>12</v>
      </c>
    </row>
    <row r="1221" spans="4:10" x14ac:dyDescent="0.25">
      <c r="D1221" t="s">
        <v>756</v>
      </c>
      <c r="E1221" t="s">
        <v>97</v>
      </c>
      <c r="F1221" s="40" t="s">
        <v>12</v>
      </c>
      <c r="G1221" s="40" t="s">
        <v>12</v>
      </c>
      <c r="H1221" s="40" t="s">
        <v>12</v>
      </c>
      <c r="I1221" s="40" t="s">
        <v>12</v>
      </c>
      <c r="J1221" s="40" t="s">
        <v>12</v>
      </c>
    </row>
    <row r="1222" spans="4:10" x14ac:dyDescent="0.25">
      <c r="E1222" t="s">
        <v>100</v>
      </c>
      <c r="F1222" s="40" t="s">
        <v>12</v>
      </c>
      <c r="G1222" s="40" t="s">
        <v>12</v>
      </c>
      <c r="H1222" s="40" t="s">
        <v>12</v>
      </c>
      <c r="I1222" s="40" t="s">
        <v>12</v>
      </c>
      <c r="J1222" s="40" t="s">
        <v>12</v>
      </c>
    </row>
    <row r="1223" spans="4:10" x14ac:dyDescent="0.25">
      <c r="D1223" t="s">
        <v>757</v>
      </c>
      <c r="E1223" t="s">
        <v>97</v>
      </c>
      <c r="F1223" s="40" t="s">
        <v>12</v>
      </c>
      <c r="G1223" s="40" t="s">
        <v>12</v>
      </c>
      <c r="H1223" s="40" t="s">
        <v>12</v>
      </c>
      <c r="I1223" s="40" t="s">
        <v>12</v>
      </c>
      <c r="J1223" s="40" t="s">
        <v>12</v>
      </c>
    </row>
    <row r="1224" spans="4:10" x14ac:dyDescent="0.25">
      <c r="E1224" t="s">
        <v>100</v>
      </c>
      <c r="F1224" s="40" t="s">
        <v>12</v>
      </c>
      <c r="G1224" s="40" t="s">
        <v>12</v>
      </c>
      <c r="H1224" s="40" t="s">
        <v>12</v>
      </c>
      <c r="I1224" s="40" t="s">
        <v>12</v>
      </c>
      <c r="J1224" s="40" t="s">
        <v>12</v>
      </c>
    </row>
    <row r="1225" spans="4:10" x14ac:dyDescent="0.25">
      <c r="D1225" t="s">
        <v>758</v>
      </c>
      <c r="E1225" t="s">
        <v>97</v>
      </c>
      <c r="F1225" s="40" t="s">
        <v>12</v>
      </c>
      <c r="G1225" s="40" t="s">
        <v>12</v>
      </c>
      <c r="H1225" s="40" t="s">
        <v>12</v>
      </c>
      <c r="I1225" s="40" t="s">
        <v>12</v>
      </c>
      <c r="J1225" s="40" t="s">
        <v>12</v>
      </c>
    </row>
    <row r="1226" spans="4:10" x14ac:dyDescent="0.25">
      <c r="E1226" t="s">
        <v>100</v>
      </c>
      <c r="F1226" s="40" t="s">
        <v>12</v>
      </c>
      <c r="G1226" s="40" t="s">
        <v>12</v>
      </c>
      <c r="H1226" s="40" t="s">
        <v>12</v>
      </c>
      <c r="I1226" s="40" t="s">
        <v>12</v>
      </c>
      <c r="J1226" s="40" t="s">
        <v>12</v>
      </c>
    </row>
    <row r="1227" spans="4:10" x14ac:dyDescent="0.25">
      <c r="D1227" t="s">
        <v>759</v>
      </c>
      <c r="E1227" t="s">
        <v>97</v>
      </c>
      <c r="F1227" s="40" t="s">
        <v>12</v>
      </c>
      <c r="G1227" s="40" t="s">
        <v>12</v>
      </c>
      <c r="H1227" s="40" t="s">
        <v>12</v>
      </c>
      <c r="I1227" s="40" t="s">
        <v>12</v>
      </c>
      <c r="J1227" s="40" t="s">
        <v>12</v>
      </c>
    </row>
    <row r="1228" spans="4:10" x14ac:dyDescent="0.25">
      <c r="E1228" t="s">
        <v>100</v>
      </c>
      <c r="F1228" s="40" t="s">
        <v>12</v>
      </c>
      <c r="G1228" s="40" t="s">
        <v>12</v>
      </c>
      <c r="H1228" s="40" t="s">
        <v>12</v>
      </c>
      <c r="I1228" s="40" t="s">
        <v>12</v>
      </c>
      <c r="J1228" s="40" t="s">
        <v>12</v>
      </c>
    </row>
    <row r="1229" spans="4:10" x14ac:dyDescent="0.25">
      <c r="D1229" t="s">
        <v>760</v>
      </c>
      <c r="E1229" t="s">
        <v>97</v>
      </c>
      <c r="F1229" s="40" t="s">
        <v>12</v>
      </c>
      <c r="G1229" s="40" t="s">
        <v>12</v>
      </c>
      <c r="H1229" s="40" t="s">
        <v>12</v>
      </c>
      <c r="I1229" s="40" t="s">
        <v>12</v>
      </c>
      <c r="J1229" s="40" t="s">
        <v>12</v>
      </c>
    </row>
    <row r="1230" spans="4:10" x14ac:dyDescent="0.25">
      <c r="E1230" t="s">
        <v>100</v>
      </c>
      <c r="F1230" s="40" t="s">
        <v>12</v>
      </c>
      <c r="G1230" s="40" t="s">
        <v>12</v>
      </c>
      <c r="H1230" s="40" t="s">
        <v>12</v>
      </c>
      <c r="I1230" s="40" t="s">
        <v>12</v>
      </c>
      <c r="J1230" s="40" t="s">
        <v>12</v>
      </c>
    </row>
    <row r="1231" spans="4:10" x14ac:dyDescent="0.25">
      <c r="D1231" t="s">
        <v>761</v>
      </c>
      <c r="E1231" t="s">
        <v>97</v>
      </c>
      <c r="F1231" s="40" t="s">
        <v>12</v>
      </c>
      <c r="G1231" s="40" t="s">
        <v>12</v>
      </c>
      <c r="H1231" s="40" t="s">
        <v>12</v>
      </c>
      <c r="I1231" s="40" t="s">
        <v>12</v>
      </c>
      <c r="J1231" s="40" t="s">
        <v>12</v>
      </c>
    </row>
    <row r="1232" spans="4:10" x14ac:dyDescent="0.25">
      <c r="E1232" t="s">
        <v>100</v>
      </c>
      <c r="F1232" s="40" t="s">
        <v>12</v>
      </c>
      <c r="G1232" s="40" t="s">
        <v>12</v>
      </c>
      <c r="H1232" s="40" t="s">
        <v>12</v>
      </c>
      <c r="I1232" s="40" t="s">
        <v>12</v>
      </c>
      <c r="J1232" s="40" t="s">
        <v>12</v>
      </c>
    </row>
    <row r="1233" spans="4:10" x14ac:dyDescent="0.25">
      <c r="D1233" t="s">
        <v>762</v>
      </c>
      <c r="E1233" t="s">
        <v>100</v>
      </c>
      <c r="F1233" s="40" t="s">
        <v>12</v>
      </c>
      <c r="G1233" s="40" t="s">
        <v>12</v>
      </c>
      <c r="H1233" s="40" t="s">
        <v>12</v>
      </c>
      <c r="I1233" s="40" t="s">
        <v>12</v>
      </c>
      <c r="J1233" s="40" t="s">
        <v>12</v>
      </c>
    </row>
    <row r="1234" spans="4:10" x14ac:dyDescent="0.25">
      <c r="D1234" t="s">
        <v>763</v>
      </c>
      <c r="E1234" t="s">
        <v>100</v>
      </c>
      <c r="F1234" s="40" t="s">
        <v>12</v>
      </c>
      <c r="G1234" s="40" t="s">
        <v>12</v>
      </c>
      <c r="H1234" s="40" t="s">
        <v>12</v>
      </c>
      <c r="I1234" s="40" t="s">
        <v>12</v>
      </c>
      <c r="J1234" s="40" t="s">
        <v>12</v>
      </c>
    </row>
    <row r="1235" spans="4:10" x14ac:dyDescent="0.25">
      <c r="D1235" t="s">
        <v>764</v>
      </c>
      <c r="E1235" t="s">
        <v>97</v>
      </c>
      <c r="F1235" s="40" t="s">
        <v>12</v>
      </c>
      <c r="G1235" s="40" t="s">
        <v>12</v>
      </c>
      <c r="H1235" s="40" t="s">
        <v>12</v>
      </c>
      <c r="I1235" s="40" t="s">
        <v>12</v>
      </c>
      <c r="J1235" s="40" t="s">
        <v>12</v>
      </c>
    </row>
    <row r="1236" spans="4:10" x14ac:dyDescent="0.25">
      <c r="E1236" t="s">
        <v>100</v>
      </c>
      <c r="F1236" s="40" t="s">
        <v>12</v>
      </c>
      <c r="G1236" s="40" t="s">
        <v>12</v>
      </c>
      <c r="H1236" s="40" t="s">
        <v>12</v>
      </c>
      <c r="I1236" s="40" t="s">
        <v>12</v>
      </c>
      <c r="J1236" s="40" t="s">
        <v>12</v>
      </c>
    </row>
    <row r="1237" spans="4:10" x14ac:dyDescent="0.25">
      <c r="D1237" t="s">
        <v>765</v>
      </c>
      <c r="E1237" t="s">
        <v>97</v>
      </c>
      <c r="F1237" s="40" t="s">
        <v>12</v>
      </c>
      <c r="G1237" s="40" t="s">
        <v>12</v>
      </c>
      <c r="H1237" s="40" t="s">
        <v>12</v>
      </c>
      <c r="I1237" s="40" t="s">
        <v>12</v>
      </c>
      <c r="J1237" s="40" t="s">
        <v>12</v>
      </c>
    </row>
    <row r="1238" spans="4:10" x14ac:dyDescent="0.25">
      <c r="E1238" t="s">
        <v>100</v>
      </c>
      <c r="F1238" s="40" t="s">
        <v>12</v>
      </c>
      <c r="G1238" s="40" t="s">
        <v>12</v>
      </c>
      <c r="H1238" s="40" t="s">
        <v>12</v>
      </c>
      <c r="I1238" s="40" t="s">
        <v>12</v>
      </c>
      <c r="J1238" s="40" t="s">
        <v>12</v>
      </c>
    </row>
    <row r="1239" spans="4:10" x14ac:dyDescent="0.25">
      <c r="D1239" t="s">
        <v>766</v>
      </c>
      <c r="E1239" t="s">
        <v>97</v>
      </c>
      <c r="F1239" s="40" t="s">
        <v>12</v>
      </c>
      <c r="G1239" s="40" t="s">
        <v>12</v>
      </c>
      <c r="H1239" s="40" t="s">
        <v>12</v>
      </c>
      <c r="I1239" s="40" t="s">
        <v>12</v>
      </c>
      <c r="J1239" s="40" t="s">
        <v>12</v>
      </c>
    </row>
    <row r="1240" spans="4:10" x14ac:dyDescent="0.25">
      <c r="E1240" t="s">
        <v>100</v>
      </c>
      <c r="F1240" s="40" t="s">
        <v>12</v>
      </c>
      <c r="G1240" s="40" t="s">
        <v>12</v>
      </c>
      <c r="H1240" s="40" t="s">
        <v>12</v>
      </c>
      <c r="I1240" s="40" t="s">
        <v>12</v>
      </c>
      <c r="J1240" s="40" t="s">
        <v>12</v>
      </c>
    </row>
    <row r="1241" spans="4:10" x14ac:dyDescent="0.25">
      <c r="D1241" t="s">
        <v>767</v>
      </c>
      <c r="E1241" t="s">
        <v>97</v>
      </c>
      <c r="F1241" s="40" t="s">
        <v>12</v>
      </c>
      <c r="G1241" s="40" t="s">
        <v>12</v>
      </c>
      <c r="H1241" s="40" t="s">
        <v>12</v>
      </c>
      <c r="I1241" s="40" t="s">
        <v>12</v>
      </c>
      <c r="J1241" s="40" t="s">
        <v>12</v>
      </c>
    </row>
    <row r="1242" spans="4:10" x14ac:dyDescent="0.25">
      <c r="E1242" t="s">
        <v>100</v>
      </c>
      <c r="F1242" s="40" t="s">
        <v>12</v>
      </c>
      <c r="G1242" s="40" t="s">
        <v>12</v>
      </c>
      <c r="H1242" s="40" t="s">
        <v>12</v>
      </c>
      <c r="I1242" s="40" t="s">
        <v>12</v>
      </c>
      <c r="J1242" s="40" t="s">
        <v>12</v>
      </c>
    </row>
    <row r="1243" spans="4:10" x14ac:dyDescent="0.25">
      <c r="D1243" t="s">
        <v>768</v>
      </c>
      <c r="E1243" t="s">
        <v>97</v>
      </c>
      <c r="F1243" s="40" t="s">
        <v>12</v>
      </c>
      <c r="G1243" s="40" t="s">
        <v>12</v>
      </c>
      <c r="H1243" s="40" t="s">
        <v>12</v>
      </c>
      <c r="I1243" s="40" t="s">
        <v>12</v>
      </c>
      <c r="J1243" s="40" t="s">
        <v>12</v>
      </c>
    </row>
    <row r="1244" spans="4:10" x14ac:dyDescent="0.25">
      <c r="E1244" t="s">
        <v>100</v>
      </c>
      <c r="F1244" s="40" t="s">
        <v>12</v>
      </c>
      <c r="G1244" s="40" t="s">
        <v>12</v>
      </c>
      <c r="H1244" s="40" t="s">
        <v>12</v>
      </c>
      <c r="I1244" s="40" t="s">
        <v>12</v>
      </c>
      <c r="J1244" s="40" t="s">
        <v>12</v>
      </c>
    </row>
    <row r="1245" spans="4:10" x14ac:dyDescent="0.25">
      <c r="D1245" t="s">
        <v>769</v>
      </c>
      <c r="E1245" t="s">
        <v>97</v>
      </c>
      <c r="F1245" s="40" t="s">
        <v>12</v>
      </c>
      <c r="G1245" s="40" t="s">
        <v>12</v>
      </c>
      <c r="H1245" s="40" t="s">
        <v>12</v>
      </c>
      <c r="I1245" s="40" t="s">
        <v>12</v>
      </c>
      <c r="J1245" s="40" t="s">
        <v>12</v>
      </c>
    </row>
    <row r="1246" spans="4:10" x14ac:dyDescent="0.25">
      <c r="E1246" t="s">
        <v>100</v>
      </c>
      <c r="F1246" s="40" t="s">
        <v>12</v>
      </c>
      <c r="G1246" s="40" t="s">
        <v>12</v>
      </c>
      <c r="H1246" s="40" t="s">
        <v>12</v>
      </c>
      <c r="I1246" s="40" t="s">
        <v>12</v>
      </c>
      <c r="J1246" s="40" t="s">
        <v>12</v>
      </c>
    </row>
    <row r="1247" spans="4:10" x14ac:dyDescent="0.25">
      <c r="D1247" t="s">
        <v>770</v>
      </c>
      <c r="E1247" t="s">
        <v>97</v>
      </c>
      <c r="F1247" s="40" t="s">
        <v>12</v>
      </c>
      <c r="G1247" s="40" t="s">
        <v>12</v>
      </c>
      <c r="H1247" s="40" t="s">
        <v>12</v>
      </c>
      <c r="I1247" s="40" t="s">
        <v>12</v>
      </c>
      <c r="J1247" s="40" t="s">
        <v>12</v>
      </c>
    </row>
    <row r="1248" spans="4:10" x14ac:dyDescent="0.25">
      <c r="E1248" t="s">
        <v>100</v>
      </c>
      <c r="F1248" s="40" t="s">
        <v>12</v>
      </c>
      <c r="G1248" s="40" t="s">
        <v>12</v>
      </c>
      <c r="H1248" s="40" t="s">
        <v>12</v>
      </c>
      <c r="I1248" s="40" t="s">
        <v>12</v>
      </c>
      <c r="J1248" s="40" t="s">
        <v>12</v>
      </c>
    </row>
    <row r="1249" spans="4:10" x14ac:dyDescent="0.25">
      <c r="D1249" t="s">
        <v>771</v>
      </c>
      <c r="E1249" t="s">
        <v>97</v>
      </c>
      <c r="F1249" s="40" t="s">
        <v>12</v>
      </c>
      <c r="G1249" s="40" t="s">
        <v>12</v>
      </c>
      <c r="H1249" s="40" t="s">
        <v>12</v>
      </c>
      <c r="I1249" s="40" t="s">
        <v>12</v>
      </c>
      <c r="J1249" s="40" t="s">
        <v>12</v>
      </c>
    </row>
    <row r="1250" spans="4:10" x14ac:dyDescent="0.25">
      <c r="E1250" t="s">
        <v>100</v>
      </c>
      <c r="F1250" s="40" t="s">
        <v>12</v>
      </c>
      <c r="G1250" s="40" t="s">
        <v>12</v>
      </c>
      <c r="H1250" s="40" t="s">
        <v>12</v>
      </c>
      <c r="I1250" s="40" t="s">
        <v>12</v>
      </c>
      <c r="J1250" s="40" t="s">
        <v>12</v>
      </c>
    </row>
    <row r="1251" spans="4:10" x14ac:dyDescent="0.25">
      <c r="D1251" t="s">
        <v>772</v>
      </c>
      <c r="E1251" t="s">
        <v>97</v>
      </c>
      <c r="F1251" s="40" t="s">
        <v>12</v>
      </c>
      <c r="G1251" s="40" t="s">
        <v>12</v>
      </c>
      <c r="H1251" s="40" t="s">
        <v>12</v>
      </c>
      <c r="I1251" s="40" t="s">
        <v>12</v>
      </c>
      <c r="J1251" s="40" t="s">
        <v>12</v>
      </c>
    </row>
    <row r="1252" spans="4:10" x14ac:dyDescent="0.25">
      <c r="E1252" t="s">
        <v>100</v>
      </c>
      <c r="F1252" s="40" t="s">
        <v>12</v>
      </c>
      <c r="G1252" s="40" t="s">
        <v>12</v>
      </c>
      <c r="H1252" s="40" t="s">
        <v>12</v>
      </c>
      <c r="I1252" s="40" t="s">
        <v>12</v>
      </c>
      <c r="J1252" s="40" t="s">
        <v>12</v>
      </c>
    </row>
    <row r="1253" spans="4:10" x14ac:dyDescent="0.25">
      <c r="D1253" t="s">
        <v>773</v>
      </c>
      <c r="E1253" t="s">
        <v>97</v>
      </c>
      <c r="F1253" s="40" t="s">
        <v>12</v>
      </c>
      <c r="G1253" s="40" t="s">
        <v>12</v>
      </c>
      <c r="H1253" s="40" t="s">
        <v>12</v>
      </c>
      <c r="I1253" s="40" t="s">
        <v>12</v>
      </c>
      <c r="J1253" s="40" t="s">
        <v>12</v>
      </c>
    </row>
    <row r="1254" spans="4:10" x14ac:dyDescent="0.25">
      <c r="E1254" t="s">
        <v>100</v>
      </c>
      <c r="F1254" s="40" t="s">
        <v>12</v>
      </c>
      <c r="G1254" s="40" t="s">
        <v>12</v>
      </c>
      <c r="H1254" s="40" t="s">
        <v>12</v>
      </c>
      <c r="I1254" s="40" t="s">
        <v>12</v>
      </c>
      <c r="J1254" s="40" t="s">
        <v>12</v>
      </c>
    </row>
    <row r="1255" spans="4:10" x14ac:dyDescent="0.25">
      <c r="D1255" t="s">
        <v>774</v>
      </c>
      <c r="E1255" t="s">
        <v>97</v>
      </c>
      <c r="F1255" s="40" t="s">
        <v>12</v>
      </c>
      <c r="G1255" s="40" t="s">
        <v>12</v>
      </c>
      <c r="H1255" s="40" t="s">
        <v>12</v>
      </c>
      <c r="I1255" s="40" t="s">
        <v>12</v>
      </c>
      <c r="J1255" s="40" t="s">
        <v>12</v>
      </c>
    </row>
    <row r="1256" spans="4:10" x14ac:dyDescent="0.25">
      <c r="E1256" t="s">
        <v>100</v>
      </c>
      <c r="F1256" s="40" t="s">
        <v>12</v>
      </c>
      <c r="G1256" s="40" t="s">
        <v>12</v>
      </c>
      <c r="H1256" s="40" t="s">
        <v>12</v>
      </c>
      <c r="I1256" s="40" t="s">
        <v>12</v>
      </c>
      <c r="J1256" s="40" t="s">
        <v>12</v>
      </c>
    </row>
    <row r="1257" spans="4:10" x14ac:dyDescent="0.25">
      <c r="D1257" t="s">
        <v>775</v>
      </c>
      <c r="E1257" t="s">
        <v>97</v>
      </c>
      <c r="F1257" s="40" t="s">
        <v>12</v>
      </c>
      <c r="G1257" s="40" t="s">
        <v>12</v>
      </c>
      <c r="H1257" s="40" t="s">
        <v>12</v>
      </c>
      <c r="I1257" s="40" t="s">
        <v>12</v>
      </c>
      <c r="J1257" s="40" t="s">
        <v>12</v>
      </c>
    </row>
    <row r="1258" spans="4:10" x14ac:dyDescent="0.25">
      <c r="E1258" t="s">
        <v>100</v>
      </c>
      <c r="F1258" s="40" t="s">
        <v>12</v>
      </c>
      <c r="G1258" s="40" t="s">
        <v>12</v>
      </c>
      <c r="H1258" s="40" t="s">
        <v>12</v>
      </c>
      <c r="I1258" s="40" t="s">
        <v>12</v>
      </c>
      <c r="J1258" s="40" t="s">
        <v>12</v>
      </c>
    </row>
    <row r="1259" spans="4:10" x14ac:dyDescent="0.25">
      <c r="D1259" t="s">
        <v>776</v>
      </c>
      <c r="E1259" t="s">
        <v>100</v>
      </c>
      <c r="F1259" s="40" t="s">
        <v>12</v>
      </c>
      <c r="G1259" s="40" t="s">
        <v>12</v>
      </c>
      <c r="H1259" s="40" t="s">
        <v>12</v>
      </c>
      <c r="I1259" s="40" t="s">
        <v>12</v>
      </c>
      <c r="J1259" s="40" t="s">
        <v>12</v>
      </c>
    </row>
    <row r="1260" spans="4:10" x14ac:dyDescent="0.25">
      <c r="D1260" t="s">
        <v>777</v>
      </c>
      <c r="E1260" t="s">
        <v>97</v>
      </c>
      <c r="F1260" s="40" t="s">
        <v>12</v>
      </c>
      <c r="G1260" s="40" t="s">
        <v>12</v>
      </c>
      <c r="H1260" s="40" t="s">
        <v>12</v>
      </c>
      <c r="I1260" s="40" t="s">
        <v>12</v>
      </c>
      <c r="J1260" s="40" t="s">
        <v>12</v>
      </c>
    </row>
    <row r="1261" spans="4:10" x14ac:dyDescent="0.25">
      <c r="E1261" t="s">
        <v>100</v>
      </c>
      <c r="F1261" s="40" t="s">
        <v>12</v>
      </c>
      <c r="G1261" s="40" t="s">
        <v>12</v>
      </c>
      <c r="H1261" s="40" t="s">
        <v>12</v>
      </c>
      <c r="I1261" s="40" t="s">
        <v>12</v>
      </c>
      <c r="J1261" s="40" t="s">
        <v>12</v>
      </c>
    </row>
    <row r="1262" spans="4:10" x14ac:dyDescent="0.25">
      <c r="D1262" t="s">
        <v>778</v>
      </c>
      <c r="E1262" t="s">
        <v>100</v>
      </c>
      <c r="F1262" s="40" t="s">
        <v>12</v>
      </c>
      <c r="G1262" s="40" t="s">
        <v>12</v>
      </c>
      <c r="H1262" s="40" t="s">
        <v>12</v>
      </c>
      <c r="I1262" s="40" t="s">
        <v>12</v>
      </c>
      <c r="J1262" s="40" t="s">
        <v>12</v>
      </c>
    </row>
    <row r="1263" spans="4:10" x14ac:dyDescent="0.25">
      <c r="D1263" t="s">
        <v>779</v>
      </c>
      <c r="E1263" t="s">
        <v>97</v>
      </c>
      <c r="F1263" s="40" t="s">
        <v>12</v>
      </c>
      <c r="G1263" s="40" t="s">
        <v>12</v>
      </c>
      <c r="H1263" s="40" t="s">
        <v>12</v>
      </c>
      <c r="I1263" s="40" t="s">
        <v>12</v>
      </c>
      <c r="J1263" s="40" t="s">
        <v>12</v>
      </c>
    </row>
    <row r="1264" spans="4:10" x14ac:dyDescent="0.25">
      <c r="E1264" t="s">
        <v>100</v>
      </c>
      <c r="F1264" s="40" t="s">
        <v>12</v>
      </c>
      <c r="G1264" s="40" t="s">
        <v>12</v>
      </c>
      <c r="H1264" s="40" t="s">
        <v>12</v>
      </c>
      <c r="I1264" s="40" t="s">
        <v>12</v>
      </c>
      <c r="J1264" s="40" t="s">
        <v>12</v>
      </c>
    </row>
    <row r="1265" spans="4:10" x14ac:dyDescent="0.25">
      <c r="D1265" t="s">
        <v>780</v>
      </c>
      <c r="E1265" t="s">
        <v>100</v>
      </c>
      <c r="F1265" s="40" t="s">
        <v>12</v>
      </c>
      <c r="G1265" s="40" t="s">
        <v>12</v>
      </c>
      <c r="H1265" s="40" t="s">
        <v>12</v>
      </c>
      <c r="I1265" s="40" t="s">
        <v>12</v>
      </c>
      <c r="J1265" s="40" t="s">
        <v>12</v>
      </c>
    </row>
    <row r="1266" spans="4:10" x14ac:dyDescent="0.25">
      <c r="D1266" t="s">
        <v>781</v>
      </c>
      <c r="E1266" t="s">
        <v>97</v>
      </c>
      <c r="F1266" s="40" t="s">
        <v>12</v>
      </c>
      <c r="G1266" s="40" t="s">
        <v>12</v>
      </c>
      <c r="H1266" s="40" t="s">
        <v>12</v>
      </c>
      <c r="I1266" s="40" t="s">
        <v>12</v>
      </c>
      <c r="J1266" s="40" t="s">
        <v>12</v>
      </c>
    </row>
    <row r="1267" spans="4:10" x14ac:dyDescent="0.25">
      <c r="E1267" t="s">
        <v>100</v>
      </c>
      <c r="F1267" s="40" t="s">
        <v>12</v>
      </c>
      <c r="G1267" s="40" t="s">
        <v>12</v>
      </c>
      <c r="H1267" s="40" t="s">
        <v>12</v>
      </c>
      <c r="I1267" s="40" t="s">
        <v>12</v>
      </c>
      <c r="J1267" s="40" t="s">
        <v>12</v>
      </c>
    </row>
    <row r="1268" spans="4:10" x14ac:dyDescent="0.25">
      <c r="D1268" t="s">
        <v>782</v>
      </c>
      <c r="E1268" t="s">
        <v>97</v>
      </c>
      <c r="F1268" s="40" t="s">
        <v>12</v>
      </c>
      <c r="G1268" s="40" t="s">
        <v>12</v>
      </c>
      <c r="H1268" s="40" t="s">
        <v>12</v>
      </c>
      <c r="I1268" s="40" t="s">
        <v>12</v>
      </c>
      <c r="J1268" s="40" t="s">
        <v>12</v>
      </c>
    </row>
    <row r="1269" spans="4:10" x14ac:dyDescent="0.25">
      <c r="E1269" t="s">
        <v>100</v>
      </c>
      <c r="F1269" s="40" t="s">
        <v>12</v>
      </c>
      <c r="G1269" s="40" t="s">
        <v>12</v>
      </c>
      <c r="H1269" s="40" t="s">
        <v>12</v>
      </c>
      <c r="I1269" s="40" t="s">
        <v>12</v>
      </c>
      <c r="J1269" s="40" t="s">
        <v>12</v>
      </c>
    </row>
    <row r="1270" spans="4:10" x14ac:dyDescent="0.25">
      <c r="D1270" t="s">
        <v>783</v>
      </c>
      <c r="E1270" t="s">
        <v>97</v>
      </c>
      <c r="F1270" s="40" t="s">
        <v>12</v>
      </c>
      <c r="G1270" s="40" t="s">
        <v>12</v>
      </c>
      <c r="H1270" s="40" t="s">
        <v>12</v>
      </c>
      <c r="I1270" s="40" t="s">
        <v>12</v>
      </c>
      <c r="J1270" s="40" t="s">
        <v>12</v>
      </c>
    </row>
    <row r="1271" spans="4:10" x14ac:dyDescent="0.25">
      <c r="E1271" t="s">
        <v>100</v>
      </c>
      <c r="F1271" s="40" t="s">
        <v>12</v>
      </c>
      <c r="G1271" s="40" t="s">
        <v>12</v>
      </c>
      <c r="H1271" s="40" t="s">
        <v>12</v>
      </c>
      <c r="I1271" s="40" t="s">
        <v>12</v>
      </c>
      <c r="J1271" s="40" t="s">
        <v>12</v>
      </c>
    </row>
    <row r="1272" spans="4:10" x14ac:dyDescent="0.25">
      <c r="D1272" t="s">
        <v>784</v>
      </c>
      <c r="E1272" t="s">
        <v>97</v>
      </c>
      <c r="F1272" s="40" t="s">
        <v>12</v>
      </c>
      <c r="G1272" s="40" t="s">
        <v>12</v>
      </c>
      <c r="H1272" s="40" t="s">
        <v>12</v>
      </c>
      <c r="I1272" s="40" t="s">
        <v>12</v>
      </c>
      <c r="J1272" s="40" t="s">
        <v>12</v>
      </c>
    </row>
    <row r="1273" spans="4:10" x14ac:dyDescent="0.25">
      <c r="E1273" t="s">
        <v>100</v>
      </c>
      <c r="F1273" s="40" t="s">
        <v>12</v>
      </c>
      <c r="G1273" s="40" t="s">
        <v>12</v>
      </c>
      <c r="H1273" s="40" t="s">
        <v>12</v>
      </c>
      <c r="I1273" s="40" t="s">
        <v>12</v>
      </c>
      <c r="J1273" s="40" t="s">
        <v>12</v>
      </c>
    </row>
    <row r="1274" spans="4:10" x14ac:dyDescent="0.25">
      <c r="D1274" t="s">
        <v>785</v>
      </c>
      <c r="E1274" t="s">
        <v>97</v>
      </c>
      <c r="F1274" s="40" t="s">
        <v>12</v>
      </c>
      <c r="G1274" s="40" t="s">
        <v>12</v>
      </c>
      <c r="H1274" s="40" t="s">
        <v>12</v>
      </c>
      <c r="I1274" s="40" t="s">
        <v>12</v>
      </c>
      <c r="J1274" s="40" t="s">
        <v>12</v>
      </c>
    </row>
    <row r="1275" spans="4:10" x14ac:dyDescent="0.25">
      <c r="E1275" t="s">
        <v>100</v>
      </c>
      <c r="F1275" s="40" t="s">
        <v>12</v>
      </c>
      <c r="G1275" s="40" t="s">
        <v>12</v>
      </c>
      <c r="H1275" s="40" t="s">
        <v>12</v>
      </c>
      <c r="I1275" s="40" t="s">
        <v>12</v>
      </c>
      <c r="J1275" s="40" t="s">
        <v>12</v>
      </c>
    </row>
    <row r="1276" spans="4:10" x14ac:dyDescent="0.25">
      <c r="D1276" t="s">
        <v>786</v>
      </c>
      <c r="E1276" t="s">
        <v>97</v>
      </c>
      <c r="F1276" s="40" t="s">
        <v>12</v>
      </c>
      <c r="G1276" s="40" t="s">
        <v>12</v>
      </c>
      <c r="H1276" s="40" t="s">
        <v>12</v>
      </c>
      <c r="I1276" s="40" t="s">
        <v>12</v>
      </c>
      <c r="J1276" s="40" t="s">
        <v>12</v>
      </c>
    </row>
    <row r="1277" spans="4:10" x14ac:dyDescent="0.25">
      <c r="E1277" t="s">
        <v>100</v>
      </c>
      <c r="F1277" s="40" t="s">
        <v>12</v>
      </c>
      <c r="G1277" s="40" t="s">
        <v>12</v>
      </c>
      <c r="H1277" s="40" t="s">
        <v>12</v>
      </c>
      <c r="I1277" s="40" t="s">
        <v>12</v>
      </c>
      <c r="J1277" s="40" t="s">
        <v>12</v>
      </c>
    </row>
    <row r="1278" spans="4:10" x14ac:dyDescent="0.25">
      <c r="D1278" t="s">
        <v>787</v>
      </c>
      <c r="E1278" t="s">
        <v>97</v>
      </c>
      <c r="F1278" s="40" t="s">
        <v>12</v>
      </c>
      <c r="G1278" s="40" t="s">
        <v>12</v>
      </c>
      <c r="H1278" s="40" t="s">
        <v>12</v>
      </c>
      <c r="I1278" s="40" t="s">
        <v>12</v>
      </c>
      <c r="J1278" s="40" t="s">
        <v>12</v>
      </c>
    </row>
    <row r="1279" spans="4:10" x14ac:dyDescent="0.25">
      <c r="E1279" t="s">
        <v>100</v>
      </c>
      <c r="F1279" s="40" t="s">
        <v>12</v>
      </c>
      <c r="G1279" s="40" t="s">
        <v>12</v>
      </c>
      <c r="H1279" s="40" t="s">
        <v>12</v>
      </c>
      <c r="I1279" s="40" t="s">
        <v>12</v>
      </c>
      <c r="J1279" s="40" t="s">
        <v>12</v>
      </c>
    </row>
    <row r="1280" spans="4:10" x14ac:dyDescent="0.25">
      <c r="D1280" t="s">
        <v>788</v>
      </c>
      <c r="E1280" t="s">
        <v>97</v>
      </c>
      <c r="F1280" s="40" t="s">
        <v>12</v>
      </c>
      <c r="G1280" s="40" t="s">
        <v>12</v>
      </c>
      <c r="H1280" s="40" t="s">
        <v>12</v>
      </c>
      <c r="I1280" s="40" t="s">
        <v>12</v>
      </c>
      <c r="J1280" s="40" t="s">
        <v>12</v>
      </c>
    </row>
    <row r="1281" spans="4:10" x14ac:dyDescent="0.25">
      <c r="E1281" t="s">
        <v>100</v>
      </c>
      <c r="F1281" s="40" t="s">
        <v>12</v>
      </c>
      <c r="G1281" s="40" t="s">
        <v>12</v>
      </c>
      <c r="H1281" s="40" t="s">
        <v>12</v>
      </c>
      <c r="I1281" s="40" t="s">
        <v>12</v>
      </c>
      <c r="J1281" s="40" t="s">
        <v>12</v>
      </c>
    </row>
    <row r="1282" spans="4:10" x14ac:dyDescent="0.25">
      <c r="D1282" t="s">
        <v>789</v>
      </c>
      <c r="E1282" t="s">
        <v>97</v>
      </c>
      <c r="F1282" s="40" t="s">
        <v>12</v>
      </c>
      <c r="G1282" s="40" t="s">
        <v>12</v>
      </c>
      <c r="H1282" s="40" t="s">
        <v>12</v>
      </c>
      <c r="I1282" s="40" t="s">
        <v>12</v>
      </c>
      <c r="J1282" s="40" t="s">
        <v>12</v>
      </c>
    </row>
    <row r="1283" spans="4:10" x14ac:dyDescent="0.25">
      <c r="E1283" t="s">
        <v>100</v>
      </c>
      <c r="F1283" s="40" t="s">
        <v>12</v>
      </c>
      <c r="G1283" s="40" t="s">
        <v>12</v>
      </c>
      <c r="H1283" s="40" t="s">
        <v>12</v>
      </c>
      <c r="I1283" s="40" t="s">
        <v>12</v>
      </c>
      <c r="J1283" s="40" t="s">
        <v>12</v>
      </c>
    </row>
    <row r="1284" spans="4:10" x14ac:dyDescent="0.25">
      <c r="D1284" t="s">
        <v>790</v>
      </c>
      <c r="E1284" t="s">
        <v>97</v>
      </c>
      <c r="F1284" s="40" t="s">
        <v>12</v>
      </c>
      <c r="G1284" s="40" t="s">
        <v>12</v>
      </c>
      <c r="H1284" s="40" t="s">
        <v>12</v>
      </c>
      <c r="I1284" s="40" t="s">
        <v>12</v>
      </c>
      <c r="J1284" s="40" t="s">
        <v>12</v>
      </c>
    </row>
    <row r="1285" spans="4:10" x14ac:dyDescent="0.25">
      <c r="E1285" t="s">
        <v>100</v>
      </c>
      <c r="F1285" s="40" t="s">
        <v>12</v>
      </c>
      <c r="G1285" s="40" t="s">
        <v>12</v>
      </c>
      <c r="H1285" s="40" t="s">
        <v>12</v>
      </c>
      <c r="I1285" s="40" t="s">
        <v>12</v>
      </c>
      <c r="J1285" s="40" t="s">
        <v>12</v>
      </c>
    </row>
    <row r="1286" spans="4:10" x14ac:dyDescent="0.25">
      <c r="D1286" t="s">
        <v>791</v>
      </c>
      <c r="E1286" t="s">
        <v>97</v>
      </c>
      <c r="F1286" s="40" t="s">
        <v>12</v>
      </c>
      <c r="G1286" s="40" t="s">
        <v>12</v>
      </c>
      <c r="H1286" s="40" t="s">
        <v>12</v>
      </c>
      <c r="I1286" s="40" t="s">
        <v>12</v>
      </c>
      <c r="J1286" s="40" t="s">
        <v>12</v>
      </c>
    </row>
    <row r="1287" spans="4:10" x14ac:dyDescent="0.25">
      <c r="E1287" t="s">
        <v>100</v>
      </c>
      <c r="F1287" s="40" t="s">
        <v>12</v>
      </c>
      <c r="G1287" s="40" t="s">
        <v>12</v>
      </c>
      <c r="H1287" s="40" t="s">
        <v>12</v>
      </c>
      <c r="I1287" s="40" t="s">
        <v>12</v>
      </c>
      <c r="J1287" s="40" t="s">
        <v>12</v>
      </c>
    </row>
    <row r="1288" spans="4:10" x14ac:dyDescent="0.25">
      <c r="D1288" t="s">
        <v>792</v>
      </c>
      <c r="E1288" t="s">
        <v>97</v>
      </c>
      <c r="F1288" s="40" t="s">
        <v>12</v>
      </c>
      <c r="G1288" s="40" t="s">
        <v>12</v>
      </c>
      <c r="H1288" s="40" t="s">
        <v>12</v>
      </c>
      <c r="I1288" s="40" t="s">
        <v>12</v>
      </c>
      <c r="J1288" s="40" t="s">
        <v>12</v>
      </c>
    </row>
    <row r="1289" spans="4:10" x14ac:dyDescent="0.25">
      <c r="E1289" t="s">
        <v>100</v>
      </c>
      <c r="F1289" s="40" t="s">
        <v>12</v>
      </c>
      <c r="G1289" s="40" t="s">
        <v>12</v>
      </c>
      <c r="H1289" s="40" t="s">
        <v>12</v>
      </c>
      <c r="I1289" s="40" t="s">
        <v>12</v>
      </c>
      <c r="J1289" s="40" t="s">
        <v>12</v>
      </c>
    </row>
    <row r="1290" spans="4:10" x14ac:dyDescent="0.25">
      <c r="D1290" t="s">
        <v>793</v>
      </c>
      <c r="E1290" t="s">
        <v>97</v>
      </c>
      <c r="F1290" s="40" t="s">
        <v>12</v>
      </c>
      <c r="G1290" s="40" t="s">
        <v>12</v>
      </c>
      <c r="H1290" s="40" t="s">
        <v>12</v>
      </c>
      <c r="I1290" s="40" t="s">
        <v>12</v>
      </c>
      <c r="J1290" s="40" t="s">
        <v>12</v>
      </c>
    </row>
    <row r="1291" spans="4:10" x14ac:dyDescent="0.25">
      <c r="E1291" t="s">
        <v>100</v>
      </c>
      <c r="F1291" s="40" t="s">
        <v>12</v>
      </c>
      <c r="G1291" s="40" t="s">
        <v>12</v>
      </c>
      <c r="H1291" s="40" t="s">
        <v>12</v>
      </c>
      <c r="I1291" s="40" t="s">
        <v>12</v>
      </c>
      <c r="J1291" s="40" t="s">
        <v>12</v>
      </c>
    </row>
    <row r="1292" spans="4:10" x14ac:dyDescent="0.25">
      <c r="D1292" t="s">
        <v>794</v>
      </c>
      <c r="E1292" t="s">
        <v>97</v>
      </c>
      <c r="F1292" s="40" t="s">
        <v>12</v>
      </c>
      <c r="G1292" s="40" t="s">
        <v>12</v>
      </c>
      <c r="H1292" s="40" t="s">
        <v>12</v>
      </c>
      <c r="I1292" s="40" t="s">
        <v>12</v>
      </c>
      <c r="J1292" s="40" t="s">
        <v>12</v>
      </c>
    </row>
    <row r="1293" spans="4:10" x14ac:dyDescent="0.25">
      <c r="E1293" t="s">
        <v>100</v>
      </c>
      <c r="F1293" s="40" t="s">
        <v>12</v>
      </c>
      <c r="G1293" s="40" t="s">
        <v>12</v>
      </c>
      <c r="H1293" s="40" t="s">
        <v>12</v>
      </c>
      <c r="I1293" s="40" t="s">
        <v>12</v>
      </c>
      <c r="J1293" s="40" t="s">
        <v>12</v>
      </c>
    </row>
    <row r="1294" spans="4:10" x14ac:dyDescent="0.25">
      <c r="D1294" t="s">
        <v>795</v>
      </c>
      <c r="E1294" t="s">
        <v>97</v>
      </c>
      <c r="F1294" s="40" t="s">
        <v>12</v>
      </c>
      <c r="G1294" s="40" t="s">
        <v>12</v>
      </c>
      <c r="H1294" s="40" t="s">
        <v>12</v>
      </c>
      <c r="I1294" s="40" t="s">
        <v>12</v>
      </c>
      <c r="J1294" s="40" t="s">
        <v>12</v>
      </c>
    </row>
    <row r="1295" spans="4:10" x14ac:dyDescent="0.25">
      <c r="E1295" t="s">
        <v>100</v>
      </c>
      <c r="F1295" s="40" t="s">
        <v>12</v>
      </c>
      <c r="G1295" s="40" t="s">
        <v>12</v>
      </c>
      <c r="H1295" s="40" t="s">
        <v>12</v>
      </c>
      <c r="I1295" s="40" t="s">
        <v>12</v>
      </c>
      <c r="J1295" s="40" t="s">
        <v>12</v>
      </c>
    </row>
    <row r="1296" spans="4:10" x14ac:dyDescent="0.25">
      <c r="D1296" t="s">
        <v>796</v>
      </c>
      <c r="E1296" t="s">
        <v>97</v>
      </c>
      <c r="F1296" s="40" t="s">
        <v>12</v>
      </c>
      <c r="G1296" s="40" t="s">
        <v>12</v>
      </c>
      <c r="H1296" s="40" t="s">
        <v>12</v>
      </c>
      <c r="I1296" s="40" t="s">
        <v>12</v>
      </c>
      <c r="J1296" s="40" t="s">
        <v>12</v>
      </c>
    </row>
    <row r="1297" spans="4:10" x14ac:dyDescent="0.25">
      <c r="E1297" t="s">
        <v>100</v>
      </c>
      <c r="F1297" s="40" t="s">
        <v>12</v>
      </c>
      <c r="G1297" s="40" t="s">
        <v>12</v>
      </c>
      <c r="H1297" s="40" t="s">
        <v>12</v>
      </c>
      <c r="I1297" s="40" t="s">
        <v>12</v>
      </c>
      <c r="J1297" s="40" t="s">
        <v>12</v>
      </c>
    </row>
    <row r="1298" spans="4:10" x14ac:dyDescent="0.25">
      <c r="D1298" t="s">
        <v>797</v>
      </c>
      <c r="E1298" t="s">
        <v>97</v>
      </c>
      <c r="F1298" s="40" t="s">
        <v>12</v>
      </c>
      <c r="G1298" s="40" t="s">
        <v>12</v>
      </c>
      <c r="H1298" s="40" t="s">
        <v>12</v>
      </c>
      <c r="I1298" s="40" t="s">
        <v>12</v>
      </c>
      <c r="J1298" s="40" t="s">
        <v>12</v>
      </c>
    </row>
    <row r="1299" spans="4:10" x14ac:dyDescent="0.25">
      <c r="E1299" t="s">
        <v>100</v>
      </c>
      <c r="F1299" s="40" t="s">
        <v>12</v>
      </c>
      <c r="G1299" s="40" t="s">
        <v>12</v>
      </c>
      <c r="H1299" s="40" t="s">
        <v>12</v>
      </c>
      <c r="I1299" s="40" t="s">
        <v>12</v>
      </c>
      <c r="J1299" s="40" t="s">
        <v>12</v>
      </c>
    </row>
    <row r="1300" spans="4:10" x14ac:dyDescent="0.25">
      <c r="D1300" t="s">
        <v>798</v>
      </c>
      <c r="E1300" t="s">
        <v>97</v>
      </c>
      <c r="F1300" s="40" t="s">
        <v>12</v>
      </c>
      <c r="G1300" s="40" t="s">
        <v>12</v>
      </c>
      <c r="H1300" s="40" t="s">
        <v>12</v>
      </c>
      <c r="I1300" s="40" t="s">
        <v>12</v>
      </c>
      <c r="J1300" s="40" t="s">
        <v>12</v>
      </c>
    </row>
    <row r="1301" spans="4:10" x14ac:dyDescent="0.25">
      <c r="E1301" t="s">
        <v>100</v>
      </c>
      <c r="F1301" s="40" t="s">
        <v>12</v>
      </c>
      <c r="G1301" s="40" t="s">
        <v>12</v>
      </c>
      <c r="H1301" s="40" t="s">
        <v>12</v>
      </c>
      <c r="I1301" s="40" t="s">
        <v>12</v>
      </c>
      <c r="J1301" s="40" t="s">
        <v>12</v>
      </c>
    </row>
    <row r="1302" spans="4:10" x14ac:dyDescent="0.25">
      <c r="D1302" t="s">
        <v>799</v>
      </c>
      <c r="E1302" t="s">
        <v>97</v>
      </c>
      <c r="F1302" s="40" t="s">
        <v>12</v>
      </c>
      <c r="G1302" s="40" t="s">
        <v>12</v>
      </c>
      <c r="H1302" s="40" t="s">
        <v>12</v>
      </c>
      <c r="I1302" s="40" t="s">
        <v>12</v>
      </c>
      <c r="J1302" s="40" t="s">
        <v>12</v>
      </c>
    </row>
    <row r="1303" spans="4:10" x14ac:dyDescent="0.25">
      <c r="E1303" t="s">
        <v>100</v>
      </c>
      <c r="F1303" s="40" t="s">
        <v>12</v>
      </c>
      <c r="G1303" s="40" t="s">
        <v>12</v>
      </c>
      <c r="H1303" s="40" t="s">
        <v>12</v>
      </c>
      <c r="I1303" s="40" t="s">
        <v>12</v>
      </c>
      <c r="J1303" s="40" t="s">
        <v>12</v>
      </c>
    </row>
    <row r="1304" spans="4:10" x14ac:dyDescent="0.25">
      <c r="D1304" t="s">
        <v>800</v>
      </c>
      <c r="E1304" t="s">
        <v>97</v>
      </c>
      <c r="F1304" s="40" t="s">
        <v>12</v>
      </c>
      <c r="G1304" s="40" t="s">
        <v>12</v>
      </c>
      <c r="H1304" s="40" t="s">
        <v>12</v>
      </c>
      <c r="I1304" s="40" t="s">
        <v>12</v>
      </c>
      <c r="J1304" s="40" t="s">
        <v>12</v>
      </c>
    </row>
    <row r="1305" spans="4:10" x14ac:dyDescent="0.25">
      <c r="E1305" t="s">
        <v>100</v>
      </c>
      <c r="F1305" s="40" t="s">
        <v>12</v>
      </c>
      <c r="G1305" s="40" t="s">
        <v>12</v>
      </c>
      <c r="H1305" s="40" t="s">
        <v>12</v>
      </c>
      <c r="I1305" s="40" t="s">
        <v>12</v>
      </c>
      <c r="J1305" s="40" t="s">
        <v>12</v>
      </c>
    </row>
    <row r="1306" spans="4:10" x14ac:dyDescent="0.25">
      <c r="D1306" t="s">
        <v>801</v>
      </c>
      <c r="E1306" t="s">
        <v>97</v>
      </c>
      <c r="F1306" s="40" t="s">
        <v>12</v>
      </c>
      <c r="G1306" s="40" t="s">
        <v>12</v>
      </c>
      <c r="H1306" s="40" t="s">
        <v>12</v>
      </c>
      <c r="I1306" s="40" t="s">
        <v>12</v>
      </c>
      <c r="J1306" s="40" t="s">
        <v>12</v>
      </c>
    </row>
    <row r="1307" spans="4:10" x14ac:dyDescent="0.25">
      <c r="E1307" t="s">
        <v>100</v>
      </c>
      <c r="F1307" s="40" t="s">
        <v>12</v>
      </c>
      <c r="G1307" s="40" t="s">
        <v>12</v>
      </c>
      <c r="H1307" s="40" t="s">
        <v>12</v>
      </c>
      <c r="I1307" s="40" t="s">
        <v>12</v>
      </c>
      <c r="J1307" s="40" t="s">
        <v>12</v>
      </c>
    </row>
    <row r="1308" spans="4:10" x14ac:dyDescent="0.25">
      <c r="D1308" t="s">
        <v>802</v>
      </c>
      <c r="E1308" t="s">
        <v>97</v>
      </c>
      <c r="F1308" s="40" t="s">
        <v>12</v>
      </c>
      <c r="G1308" s="40" t="s">
        <v>12</v>
      </c>
      <c r="H1308" s="40" t="s">
        <v>12</v>
      </c>
      <c r="I1308" s="40" t="s">
        <v>12</v>
      </c>
      <c r="J1308" s="40" t="s">
        <v>12</v>
      </c>
    </row>
    <row r="1309" spans="4:10" x14ac:dyDescent="0.25">
      <c r="E1309" t="s">
        <v>100</v>
      </c>
      <c r="F1309" s="40" t="s">
        <v>12</v>
      </c>
      <c r="G1309" s="40" t="s">
        <v>12</v>
      </c>
      <c r="H1309" s="40" t="s">
        <v>12</v>
      </c>
      <c r="I1309" s="40" t="s">
        <v>12</v>
      </c>
      <c r="J1309" s="40" t="s">
        <v>12</v>
      </c>
    </row>
    <row r="1310" spans="4:10" x14ac:dyDescent="0.25">
      <c r="D1310" t="s">
        <v>803</v>
      </c>
      <c r="E1310" t="s">
        <v>97</v>
      </c>
      <c r="F1310" s="40" t="s">
        <v>12</v>
      </c>
      <c r="G1310" s="40" t="s">
        <v>12</v>
      </c>
      <c r="H1310" s="40" t="s">
        <v>12</v>
      </c>
      <c r="I1310" s="40" t="s">
        <v>12</v>
      </c>
      <c r="J1310" s="40" t="s">
        <v>12</v>
      </c>
    </row>
    <row r="1311" spans="4:10" x14ac:dyDescent="0.25">
      <c r="E1311" t="s">
        <v>100</v>
      </c>
      <c r="F1311" s="40" t="s">
        <v>12</v>
      </c>
      <c r="G1311" s="40" t="s">
        <v>12</v>
      </c>
      <c r="H1311" s="40" t="s">
        <v>12</v>
      </c>
      <c r="I1311" s="40" t="s">
        <v>12</v>
      </c>
      <c r="J1311" s="40" t="s">
        <v>12</v>
      </c>
    </row>
    <row r="1312" spans="4:10" x14ac:dyDescent="0.25">
      <c r="D1312" t="s">
        <v>804</v>
      </c>
      <c r="E1312" t="s">
        <v>97</v>
      </c>
      <c r="F1312" s="40" t="s">
        <v>12</v>
      </c>
      <c r="G1312" s="40" t="s">
        <v>12</v>
      </c>
      <c r="H1312" s="40" t="s">
        <v>12</v>
      </c>
      <c r="I1312" s="40" t="s">
        <v>12</v>
      </c>
      <c r="J1312" s="40" t="s">
        <v>12</v>
      </c>
    </row>
    <row r="1313" spans="3:10" x14ac:dyDescent="0.25">
      <c r="E1313" t="s">
        <v>100</v>
      </c>
      <c r="F1313" s="40" t="s">
        <v>12</v>
      </c>
      <c r="G1313" s="40" t="s">
        <v>12</v>
      </c>
      <c r="H1313" s="40" t="s">
        <v>12</v>
      </c>
      <c r="I1313" s="40" t="s">
        <v>12</v>
      </c>
      <c r="J1313" s="40" t="s">
        <v>12</v>
      </c>
    </row>
    <row r="1314" spans="3:10" x14ac:dyDescent="0.25">
      <c r="D1314" t="s">
        <v>805</v>
      </c>
      <c r="E1314" t="s">
        <v>97</v>
      </c>
      <c r="F1314" s="40" t="s">
        <v>12</v>
      </c>
      <c r="G1314" s="40" t="s">
        <v>12</v>
      </c>
      <c r="H1314" s="40" t="s">
        <v>12</v>
      </c>
      <c r="I1314" s="40" t="s">
        <v>12</v>
      </c>
      <c r="J1314" s="40" t="s">
        <v>12</v>
      </c>
    </row>
    <row r="1315" spans="3:10" x14ac:dyDescent="0.25">
      <c r="E1315" t="s">
        <v>100</v>
      </c>
      <c r="F1315" s="40" t="s">
        <v>12</v>
      </c>
      <c r="G1315" s="40" t="s">
        <v>12</v>
      </c>
      <c r="H1315" s="40" t="s">
        <v>12</v>
      </c>
      <c r="I1315" s="40" t="s">
        <v>12</v>
      </c>
      <c r="J1315" s="40" t="s">
        <v>12</v>
      </c>
    </row>
    <row r="1316" spans="3:10" x14ac:dyDescent="0.25">
      <c r="D1316" t="s">
        <v>806</v>
      </c>
      <c r="E1316" t="s">
        <v>97</v>
      </c>
      <c r="F1316" s="40" t="s">
        <v>12</v>
      </c>
      <c r="G1316" s="40" t="s">
        <v>12</v>
      </c>
      <c r="H1316" s="40" t="s">
        <v>12</v>
      </c>
      <c r="I1316" s="40" t="s">
        <v>12</v>
      </c>
      <c r="J1316" s="40" t="s">
        <v>12</v>
      </c>
    </row>
    <row r="1317" spans="3:10" x14ac:dyDescent="0.25">
      <c r="E1317" t="s">
        <v>100</v>
      </c>
      <c r="F1317" s="40" t="s">
        <v>12</v>
      </c>
      <c r="G1317" s="40" t="s">
        <v>12</v>
      </c>
      <c r="H1317" s="40" t="s">
        <v>12</v>
      </c>
      <c r="I1317" s="40" t="s">
        <v>12</v>
      </c>
      <c r="J1317" s="40" t="s">
        <v>12</v>
      </c>
    </row>
    <row r="1318" spans="3:10" x14ac:dyDescent="0.25">
      <c r="C1318" t="s">
        <v>5</v>
      </c>
      <c r="D1318" t="s">
        <v>807</v>
      </c>
      <c r="E1318" t="s">
        <v>100</v>
      </c>
      <c r="F1318" s="40" t="s">
        <v>12</v>
      </c>
      <c r="G1318" s="40" t="s">
        <v>12</v>
      </c>
      <c r="H1318" s="40" t="s">
        <v>12</v>
      </c>
      <c r="I1318" s="40" t="s">
        <v>12</v>
      </c>
      <c r="J1318" s="40" t="s">
        <v>12</v>
      </c>
    </row>
    <row r="1319" spans="3:10" x14ac:dyDescent="0.25">
      <c r="D1319" t="s">
        <v>808</v>
      </c>
      <c r="E1319" t="s">
        <v>100</v>
      </c>
      <c r="F1319" s="40" t="s">
        <v>12</v>
      </c>
      <c r="G1319" s="40" t="s">
        <v>12</v>
      </c>
      <c r="H1319" s="40" t="s">
        <v>12</v>
      </c>
      <c r="I1319" s="40" t="s">
        <v>12</v>
      </c>
      <c r="J1319" s="40" t="s">
        <v>12</v>
      </c>
    </row>
    <row r="1320" spans="3:10" x14ac:dyDescent="0.25">
      <c r="D1320" t="s">
        <v>809</v>
      </c>
      <c r="E1320" t="s">
        <v>100</v>
      </c>
      <c r="F1320" s="40" t="s">
        <v>12</v>
      </c>
      <c r="G1320" s="40" t="s">
        <v>12</v>
      </c>
      <c r="H1320" s="40" t="s">
        <v>12</v>
      </c>
      <c r="I1320" s="40" t="s">
        <v>12</v>
      </c>
      <c r="J1320" s="40" t="s">
        <v>12</v>
      </c>
    </row>
    <row r="1321" spans="3:10" x14ac:dyDescent="0.25">
      <c r="D1321" t="s">
        <v>810</v>
      </c>
      <c r="E1321" t="s">
        <v>97</v>
      </c>
      <c r="F1321" s="40" t="s">
        <v>12</v>
      </c>
      <c r="G1321" s="40" t="s">
        <v>12</v>
      </c>
      <c r="H1321" s="40" t="s">
        <v>12</v>
      </c>
      <c r="I1321" s="40" t="s">
        <v>12</v>
      </c>
      <c r="J1321" s="40" t="s">
        <v>12</v>
      </c>
    </row>
    <row r="1322" spans="3:10" x14ac:dyDescent="0.25">
      <c r="E1322" t="s">
        <v>100</v>
      </c>
      <c r="F1322" s="40" t="s">
        <v>12</v>
      </c>
      <c r="G1322" s="40" t="s">
        <v>12</v>
      </c>
      <c r="H1322" s="40" t="s">
        <v>12</v>
      </c>
      <c r="I1322" s="40" t="s">
        <v>12</v>
      </c>
      <c r="J1322" s="40" t="s">
        <v>12</v>
      </c>
    </row>
    <row r="1323" spans="3:10" x14ac:dyDescent="0.25">
      <c r="D1323" t="s">
        <v>811</v>
      </c>
      <c r="E1323" t="s">
        <v>97</v>
      </c>
      <c r="F1323" s="40" t="s">
        <v>12</v>
      </c>
      <c r="G1323" s="40" t="s">
        <v>12</v>
      </c>
      <c r="H1323" s="40" t="s">
        <v>12</v>
      </c>
      <c r="I1323" s="40" t="s">
        <v>12</v>
      </c>
      <c r="J1323" s="40" t="s">
        <v>12</v>
      </c>
    </row>
    <row r="1324" spans="3:10" x14ac:dyDescent="0.25">
      <c r="E1324" t="s">
        <v>100</v>
      </c>
      <c r="F1324" s="40" t="s">
        <v>12</v>
      </c>
      <c r="G1324" s="40" t="s">
        <v>12</v>
      </c>
      <c r="H1324" s="40" t="s">
        <v>12</v>
      </c>
      <c r="I1324" s="40" t="s">
        <v>12</v>
      </c>
      <c r="J1324" s="40" t="s">
        <v>12</v>
      </c>
    </row>
    <row r="1325" spans="3:10" x14ac:dyDescent="0.25">
      <c r="D1325" t="s">
        <v>812</v>
      </c>
      <c r="E1325" t="s">
        <v>97</v>
      </c>
      <c r="F1325" s="40" t="s">
        <v>12</v>
      </c>
      <c r="G1325" s="40" t="s">
        <v>12</v>
      </c>
      <c r="H1325" s="40" t="s">
        <v>12</v>
      </c>
      <c r="I1325" s="40" t="s">
        <v>12</v>
      </c>
      <c r="J1325" s="40" t="s">
        <v>12</v>
      </c>
    </row>
    <row r="1326" spans="3:10" x14ac:dyDescent="0.25">
      <c r="E1326" t="s">
        <v>100</v>
      </c>
      <c r="F1326" s="40" t="s">
        <v>12</v>
      </c>
      <c r="G1326" s="40" t="s">
        <v>12</v>
      </c>
      <c r="H1326" s="40" t="s">
        <v>12</v>
      </c>
      <c r="I1326" s="40" t="s">
        <v>12</v>
      </c>
      <c r="J1326" s="40" t="s">
        <v>12</v>
      </c>
    </row>
    <row r="1327" spans="3:10" x14ac:dyDescent="0.25">
      <c r="D1327" t="s">
        <v>813</v>
      </c>
      <c r="E1327" t="s">
        <v>100</v>
      </c>
      <c r="F1327" s="40" t="s">
        <v>12</v>
      </c>
      <c r="G1327" s="40" t="s">
        <v>12</v>
      </c>
      <c r="H1327" s="40" t="s">
        <v>12</v>
      </c>
      <c r="I1327" s="40" t="s">
        <v>12</v>
      </c>
      <c r="J1327" s="40" t="s">
        <v>12</v>
      </c>
    </row>
    <row r="1328" spans="3:10" x14ac:dyDescent="0.25">
      <c r="D1328" t="s">
        <v>814</v>
      </c>
      <c r="E1328" t="s">
        <v>100</v>
      </c>
      <c r="F1328" s="40" t="s">
        <v>12</v>
      </c>
      <c r="G1328" s="40" t="s">
        <v>12</v>
      </c>
      <c r="H1328" s="40" t="s">
        <v>12</v>
      </c>
      <c r="I1328" s="40" t="s">
        <v>12</v>
      </c>
      <c r="J1328" s="40" t="s">
        <v>12</v>
      </c>
    </row>
    <row r="1329" spans="4:10" x14ac:dyDescent="0.25">
      <c r="D1329" t="s">
        <v>815</v>
      </c>
      <c r="E1329" t="s">
        <v>100</v>
      </c>
      <c r="F1329" s="40" t="s">
        <v>12</v>
      </c>
      <c r="G1329" s="40" t="s">
        <v>12</v>
      </c>
      <c r="H1329" s="40" t="s">
        <v>12</v>
      </c>
      <c r="I1329" s="40" t="s">
        <v>12</v>
      </c>
      <c r="J1329" s="40" t="s">
        <v>12</v>
      </c>
    </row>
    <row r="1330" spans="4:10" x14ac:dyDescent="0.25">
      <c r="D1330" t="s">
        <v>816</v>
      </c>
      <c r="E1330" t="s">
        <v>100</v>
      </c>
      <c r="F1330" s="40" t="s">
        <v>12</v>
      </c>
      <c r="G1330" s="40" t="s">
        <v>12</v>
      </c>
      <c r="H1330" s="40" t="s">
        <v>12</v>
      </c>
      <c r="I1330" s="40" t="s">
        <v>12</v>
      </c>
      <c r="J1330" s="40" t="s">
        <v>12</v>
      </c>
    </row>
    <row r="1331" spans="4:10" x14ac:dyDescent="0.25">
      <c r="D1331" t="s">
        <v>817</v>
      </c>
      <c r="E1331" t="s">
        <v>97</v>
      </c>
      <c r="F1331" s="40" t="s">
        <v>12</v>
      </c>
      <c r="G1331" s="40" t="s">
        <v>12</v>
      </c>
      <c r="H1331" s="40" t="s">
        <v>12</v>
      </c>
      <c r="I1331" s="40" t="s">
        <v>12</v>
      </c>
      <c r="J1331" s="40" t="s">
        <v>12</v>
      </c>
    </row>
    <row r="1332" spans="4:10" x14ac:dyDescent="0.25">
      <c r="E1332" t="s">
        <v>100</v>
      </c>
      <c r="F1332" s="40" t="s">
        <v>12</v>
      </c>
      <c r="G1332" s="40" t="s">
        <v>12</v>
      </c>
      <c r="H1332" s="40" t="s">
        <v>12</v>
      </c>
      <c r="I1332" s="40" t="s">
        <v>12</v>
      </c>
      <c r="J1332" s="40" t="s">
        <v>12</v>
      </c>
    </row>
    <row r="1333" spans="4:10" x14ac:dyDescent="0.25">
      <c r="D1333" t="s">
        <v>818</v>
      </c>
      <c r="E1333" t="s">
        <v>100</v>
      </c>
      <c r="F1333" s="40" t="s">
        <v>12</v>
      </c>
      <c r="G1333" s="40" t="s">
        <v>12</v>
      </c>
      <c r="H1333" s="40" t="s">
        <v>12</v>
      </c>
      <c r="I1333" s="40" t="s">
        <v>12</v>
      </c>
      <c r="J1333" s="40" t="s">
        <v>12</v>
      </c>
    </row>
    <row r="1334" spans="4:10" x14ac:dyDescent="0.25">
      <c r="D1334" t="s">
        <v>819</v>
      </c>
      <c r="E1334" t="s">
        <v>97</v>
      </c>
      <c r="F1334" s="40" t="s">
        <v>12</v>
      </c>
      <c r="G1334" s="40" t="s">
        <v>12</v>
      </c>
      <c r="H1334" s="40" t="s">
        <v>12</v>
      </c>
      <c r="I1334" s="40" t="s">
        <v>12</v>
      </c>
      <c r="J1334" s="40" t="s">
        <v>12</v>
      </c>
    </row>
    <row r="1335" spans="4:10" x14ac:dyDescent="0.25">
      <c r="E1335" t="s">
        <v>100</v>
      </c>
      <c r="F1335" s="40" t="s">
        <v>12</v>
      </c>
      <c r="G1335" s="40" t="s">
        <v>12</v>
      </c>
      <c r="H1335" s="40" t="s">
        <v>12</v>
      </c>
      <c r="I1335" s="40" t="s">
        <v>12</v>
      </c>
      <c r="J1335" s="40" t="s">
        <v>12</v>
      </c>
    </row>
    <row r="1336" spans="4:10" x14ac:dyDescent="0.25">
      <c r="D1336" t="s">
        <v>820</v>
      </c>
      <c r="E1336" t="s">
        <v>97</v>
      </c>
      <c r="F1336" s="40" t="s">
        <v>12</v>
      </c>
      <c r="G1336" s="40" t="s">
        <v>12</v>
      </c>
      <c r="H1336" s="40" t="s">
        <v>12</v>
      </c>
      <c r="I1336" s="40" t="s">
        <v>12</v>
      </c>
      <c r="J1336" s="40" t="s">
        <v>12</v>
      </c>
    </row>
    <row r="1337" spans="4:10" x14ac:dyDescent="0.25">
      <c r="E1337" t="s">
        <v>100</v>
      </c>
      <c r="F1337" s="40" t="s">
        <v>12</v>
      </c>
      <c r="G1337" s="40" t="s">
        <v>12</v>
      </c>
      <c r="H1337" s="40" t="s">
        <v>12</v>
      </c>
      <c r="I1337" s="40" t="s">
        <v>12</v>
      </c>
      <c r="J1337" s="40" t="s">
        <v>12</v>
      </c>
    </row>
    <row r="1338" spans="4:10" x14ac:dyDescent="0.25">
      <c r="D1338" t="s">
        <v>821</v>
      </c>
      <c r="E1338" t="s">
        <v>97</v>
      </c>
      <c r="F1338" s="40" t="s">
        <v>12</v>
      </c>
      <c r="G1338" s="40" t="s">
        <v>12</v>
      </c>
      <c r="H1338" s="40" t="s">
        <v>12</v>
      </c>
      <c r="I1338" s="40" t="s">
        <v>12</v>
      </c>
      <c r="J1338" s="40" t="s">
        <v>12</v>
      </c>
    </row>
    <row r="1339" spans="4:10" x14ac:dyDescent="0.25">
      <c r="E1339" t="s">
        <v>100</v>
      </c>
      <c r="F1339" s="40" t="s">
        <v>12</v>
      </c>
      <c r="G1339" s="40" t="s">
        <v>12</v>
      </c>
      <c r="H1339" s="40" t="s">
        <v>12</v>
      </c>
      <c r="I1339" s="40" t="s">
        <v>12</v>
      </c>
      <c r="J1339" s="40" t="s">
        <v>12</v>
      </c>
    </row>
    <row r="1340" spans="4:10" x14ac:dyDescent="0.25">
      <c r="D1340" t="s">
        <v>822</v>
      </c>
      <c r="E1340" t="s">
        <v>97</v>
      </c>
      <c r="F1340" s="40" t="s">
        <v>12</v>
      </c>
      <c r="G1340" s="40" t="s">
        <v>12</v>
      </c>
      <c r="H1340" s="40" t="s">
        <v>12</v>
      </c>
      <c r="I1340" s="40" t="s">
        <v>12</v>
      </c>
      <c r="J1340" s="40" t="s">
        <v>12</v>
      </c>
    </row>
    <row r="1341" spans="4:10" x14ac:dyDescent="0.25">
      <c r="E1341" t="s">
        <v>100</v>
      </c>
      <c r="F1341" s="40" t="s">
        <v>12</v>
      </c>
      <c r="G1341" s="40" t="s">
        <v>12</v>
      </c>
      <c r="H1341" s="40" t="s">
        <v>12</v>
      </c>
      <c r="I1341" s="40" t="s">
        <v>12</v>
      </c>
      <c r="J1341" s="40" t="s">
        <v>12</v>
      </c>
    </row>
    <row r="1342" spans="4:10" x14ac:dyDescent="0.25">
      <c r="D1342" t="s">
        <v>823</v>
      </c>
      <c r="E1342" t="s">
        <v>100</v>
      </c>
      <c r="F1342" s="40" t="s">
        <v>12</v>
      </c>
      <c r="G1342" s="40" t="s">
        <v>12</v>
      </c>
      <c r="H1342" s="40" t="s">
        <v>12</v>
      </c>
      <c r="I1342" s="40" t="s">
        <v>12</v>
      </c>
      <c r="J1342" s="40" t="s">
        <v>12</v>
      </c>
    </row>
    <row r="1343" spans="4:10" x14ac:dyDescent="0.25">
      <c r="D1343" t="s">
        <v>824</v>
      </c>
      <c r="E1343" t="s">
        <v>97</v>
      </c>
      <c r="F1343" s="40" t="s">
        <v>12</v>
      </c>
      <c r="G1343" s="40" t="s">
        <v>12</v>
      </c>
      <c r="H1343" s="40" t="s">
        <v>12</v>
      </c>
      <c r="I1343" s="40" t="s">
        <v>12</v>
      </c>
      <c r="J1343" s="40" t="s">
        <v>12</v>
      </c>
    </row>
    <row r="1344" spans="4:10" x14ac:dyDescent="0.25">
      <c r="E1344" t="s">
        <v>100</v>
      </c>
      <c r="F1344" s="40" t="s">
        <v>12</v>
      </c>
      <c r="G1344" s="40" t="s">
        <v>12</v>
      </c>
      <c r="H1344" s="40" t="s">
        <v>12</v>
      </c>
      <c r="I1344" s="40" t="s">
        <v>12</v>
      </c>
      <c r="J1344" s="40" t="s">
        <v>12</v>
      </c>
    </row>
    <row r="1345" spans="4:10" x14ac:dyDescent="0.25">
      <c r="D1345" t="s">
        <v>825</v>
      </c>
      <c r="E1345" t="s">
        <v>97</v>
      </c>
      <c r="F1345" s="40" t="s">
        <v>12</v>
      </c>
      <c r="G1345" s="40" t="s">
        <v>12</v>
      </c>
      <c r="H1345" s="40" t="s">
        <v>12</v>
      </c>
      <c r="I1345" s="40" t="s">
        <v>12</v>
      </c>
      <c r="J1345" s="40" t="s">
        <v>12</v>
      </c>
    </row>
    <row r="1346" spans="4:10" x14ac:dyDescent="0.25">
      <c r="E1346" t="s">
        <v>100</v>
      </c>
      <c r="F1346" s="40" t="s">
        <v>12</v>
      </c>
      <c r="G1346" s="40" t="s">
        <v>12</v>
      </c>
      <c r="H1346" s="40" t="s">
        <v>12</v>
      </c>
      <c r="I1346" s="40" t="s">
        <v>12</v>
      </c>
      <c r="J1346" s="40" t="s">
        <v>12</v>
      </c>
    </row>
    <row r="1347" spans="4:10" x14ac:dyDescent="0.25">
      <c r="D1347" t="s">
        <v>826</v>
      </c>
      <c r="E1347" t="s">
        <v>100</v>
      </c>
      <c r="F1347" s="40" t="s">
        <v>12</v>
      </c>
      <c r="G1347" s="40" t="s">
        <v>12</v>
      </c>
      <c r="H1347" s="40" t="s">
        <v>12</v>
      </c>
      <c r="I1347" s="40" t="s">
        <v>12</v>
      </c>
      <c r="J1347" s="40" t="s">
        <v>12</v>
      </c>
    </row>
    <row r="1348" spans="4:10" x14ac:dyDescent="0.25">
      <c r="D1348" t="s">
        <v>827</v>
      </c>
      <c r="E1348" t="s">
        <v>100</v>
      </c>
      <c r="F1348" s="40" t="s">
        <v>12</v>
      </c>
      <c r="G1348" s="40" t="s">
        <v>12</v>
      </c>
      <c r="H1348" s="40" t="s">
        <v>12</v>
      </c>
      <c r="I1348" s="40" t="s">
        <v>12</v>
      </c>
      <c r="J1348" s="40" t="s">
        <v>12</v>
      </c>
    </row>
    <row r="1349" spans="4:10" x14ac:dyDescent="0.25">
      <c r="D1349" t="s">
        <v>828</v>
      </c>
      <c r="E1349" t="s">
        <v>97</v>
      </c>
      <c r="F1349" s="40" t="s">
        <v>12</v>
      </c>
      <c r="G1349" s="40" t="s">
        <v>12</v>
      </c>
      <c r="H1349" s="40" t="s">
        <v>12</v>
      </c>
      <c r="I1349" s="40" t="s">
        <v>12</v>
      </c>
      <c r="J1349" s="40" t="s">
        <v>12</v>
      </c>
    </row>
    <row r="1350" spans="4:10" x14ac:dyDescent="0.25">
      <c r="E1350" t="s">
        <v>100</v>
      </c>
      <c r="F1350" s="40" t="s">
        <v>12</v>
      </c>
      <c r="G1350" s="40" t="s">
        <v>12</v>
      </c>
      <c r="H1350" s="40" t="s">
        <v>12</v>
      </c>
      <c r="I1350" s="40" t="s">
        <v>12</v>
      </c>
      <c r="J1350" s="40" t="s">
        <v>12</v>
      </c>
    </row>
    <row r="1351" spans="4:10" x14ac:dyDescent="0.25">
      <c r="D1351" t="s">
        <v>829</v>
      </c>
      <c r="E1351" t="s">
        <v>97</v>
      </c>
      <c r="F1351" s="40" t="s">
        <v>12</v>
      </c>
      <c r="G1351" s="40" t="s">
        <v>12</v>
      </c>
      <c r="H1351" s="40" t="s">
        <v>12</v>
      </c>
      <c r="I1351" s="40" t="s">
        <v>12</v>
      </c>
      <c r="J1351" s="40" t="s">
        <v>12</v>
      </c>
    </row>
    <row r="1352" spans="4:10" x14ac:dyDescent="0.25">
      <c r="E1352" t="s">
        <v>100</v>
      </c>
      <c r="F1352" s="40" t="s">
        <v>12</v>
      </c>
      <c r="G1352" s="40" t="s">
        <v>12</v>
      </c>
      <c r="H1352" s="40" t="s">
        <v>12</v>
      </c>
      <c r="I1352" s="40" t="s">
        <v>12</v>
      </c>
      <c r="J1352" s="40" t="s">
        <v>12</v>
      </c>
    </row>
    <row r="1353" spans="4:10" x14ac:dyDescent="0.25">
      <c r="D1353" t="s">
        <v>830</v>
      </c>
      <c r="E1353" t="s">
        <v>97</v>
      </c>
      <c r="F1353" s="40" t="s">
        <v>12</v>
      </c>
      <c r="G1353" s="40" t="s">
        <v>12</v>
      </c>
      <c r="H1353" s="40" t="s">
        <v>12</v>
      </c>
      <c r="I1353" s="40" t="s">
        <v>12</v>
      </c>
      <c r="J1353" s="40" t="s">
        <v>12</v>
      </c>
    </row>
    <row r="1354" spans="4:10" x14ac:dyDescent="0.25">
      <c r="E1354" t="s">
        <v>100</v>
      </c>
      <c r="F1354" s="40" t="s">
        <v>12</v>
      </c>
      <c r="G1354" s="40" t="s">
        <v>12</v>
      </c>
      <c r="H1354" s="40" t="s">
        <v>12</v>
      </c>
      <c r="I1354" s="40" t="s">
        <v>12</v>
      </c>
      <c r="J1354" s="40" t="s">
        <v>12</v>
      </c>
    </row>
    <row r="1355" spans="4:10" x14ac:dyDescent="0.25">
      <c r="D1355" t="s">
        <v>831</v>
      </c>
      <c r="E1355" t="s">
        <v>97</v>
      </c>
      <c r="F1355" s="40" t="s">
        <v>12</v>
      </c>
      <c r="G1355" s="40" t="s">
        <v>12</v>
      </c>
      <c r="H1355" s="40" t="s">
        <v>12</v>
      </c>
      <c r="I1355" s="40" t="s">
        <v>12</v>
      </c>
      <c r="J1355" s="40" t="s">
        <v>12</v>
      </c>
    </row>
    <row r="1356" spans="4:10" x14ac:dyDescent="0.25">
      <c r="E1356" t="s">
        <v>100</v>
      </c>
      <c r="F1356" s="40" t="s">
        <v>12</v>
      </c>
      <c r="G1356" s="40" t="s">
        <v>12</v>
      </c>
      <c r="H1356" s="40" t="s">
        <v>12</v>
      </c>
      <c r="I1356" s="40" t="s">
        <v>12</v>
      </c>
      <c r="J1356" s="40" t="s">
        <v>12</v>
      </c>
    </row>
    <row r="1357" spans="4:10" x14ac:dyDescent="0.25">
      <c r="D1357" t="s">
        <v>832</v>
      </c>
      <c r="E1357" t="s">
        <v>100</v>
      </c>
      <c r="F1357" s="40" t="s">
        <v>12</v>
      </c>
      <c r="G1357" s="40" t="s">
        <v>12</v>
      </c>
      <c r="H1357" s="40" t="s">
        <v>12</v>
      </c>
      <c r="I1357" s="40" t="s">
        <v>12</v>
      </c>
      <c r="J1357" s="40" t="s">
        <v>12</v>
      </c>
    </row>
    <row r="1358" spans="4:10" x14ac:dyDescent="0.25">
      <c r="D1358" t="s">
        <v>833</v>
      </c>
      <c r="E1358" t="s">
        <v>100</v>
      </c>
      <c r="F1358" s="40" t="s">
        <v>12</v>
      </c>
      <c r="G1358" s="40" t="s">
        <v>12</v>
      </c>
      <c r="H1358" s="40" t="s">
        <v>12</v>
      </c>
      <c r="I1358" s="40" t="s">
        <v>12</v>
      </c>
      <c r="J1358" s="40" t="s">
        <v>12</v>
      </c>
    </row>
    <row r="1359" spans="4:10" x14ac:dyDescent="0.25">
      <c r="D1359" t="s">
        <v>834</v>
      </c>
      <c r="E1359" t="s">
        <v>100</v>
      </c>
      <c r="F1359" s="40" t="s">
        <v>12</v>
      </c>
      <c r="G1359" s="40" t="s">
        <v>12</v>
      </c>
      <c r="H1359" s="40" t="s">
        <v>12</v>
      </c>
      <c r="I1359" s="40" t="s">
        <v>12</v>
      </c>
      <c r="J1359" s="40" t="s">
        <v>12</v>
      </c>
    </row>
    <row r="1360" spans="4:10" x14ac:dyDescent="0.25">
      <c r="D1360" t="s">
        <v>835</v>
      </c>
      <c r="E1360" t="s">
        <v>97</v>
      </c>
      <c r="F1360" s="40" t="s">
        <v>12</v>
      </c>
      <c r="G1360" s="40" t="s">
        <v>12</v>
      </c>
      <c r="H1360" s="40" t="s">
        <v>12</v>
      </c>
      <c r="I1360" s="40" t="s">
        <v>12</v>
      </c>
      <c r="J1360" s="40" t="s">
        <v>12</v>
      </c>
    </row>
    <row r="1361" spans="4:10" x14ac:dyDescent="0.25">
      <c r="E1361" t="s">
        <v>100</v>
      </c>
      <c r="F1361" s="40" t="s">
        <v>12</v>
      </c>
      <c r="G1361" s="40" t="s">
        <v>12</v>
      </c>
      <c r="H1361" s="40" t="s">
        <v>12</v>
      </c>
      <c r="I1361" s="40" t="s">
        <v>12</v>
      </c>
      <c r="J1361" s="40" t="s">
        <v>12</v>
      </c>
    </row>
    <row r="1362" spans="4:10" x14ac:dyDescent="0.25">
      <c r="D1362" t="s">
        <v>836</v>
      </c>
      <c r="E1362" t="s">
        <v>97</v>
      </c>
      <c r="F1362" s="40" t="s">
        <v>12</v>
      </c>
      <c r="G1362" s="40" t="s">
        <v>12</v>
      </c>
      <c r="H1362" s="40" t="s">
        <v>12</v>
      </c>
      <c r="I1362" s="40" t="s">
        <v>12</v>
      </c>
      <c r="J1362" s="40" t="s">
        <v>12</v>
      </c>
    </row>
    <row r="1363" spans="4:10" x14ac:dyDescent="0.25">
      <c r="D1363" t="s">
        <v>837</v>
      </c>
      <c r="E1363" t="s">
        <v>100</v>
      </c>
      <c r="F1363" s="40" t="s">
        <v>12</v>
      </c>
      <c r="G1363" s="40" t="s">
        <v>12</v>
      </c>
      <c r="H1363" s="40" t="s">
        <v>12</v>
      </c>
      <c r="I1363" s="40" t="s">
        <v>12</v>
      </c>
      <c r="J1363" s="40" t="s">
        <v>12</v>
      </c>
    </row>
    <row r="1364" spans="4:10" x14ac:dyDescent="0.25">
      <c r="D1364" t="s">
        <v>838</v>
      </c>
      <c r="E1364" t="s">
        <v>100</v>
      </c>
      <c r="F1364" s="40" t="s">
        <v>12</v>
      </c>
      <c r="G1364" s="40" t="s">
        <v>12</v>
      </c>
      <c r="H1364" s="40" t="s">
        <v>12</v>
      </c>
      <c r="I1364" s="40" t="s">
        <v>12</v>
      </c>
      <c r="J1364" s="40" t="s">
        <v>12</v>
      </c>
    </row>
    <row r="1365" spans="4:10" x14ac:dyDescent="0.25">
      <c r="D1365" t="s">
        <v>839</v>
      </c>
      <c r="E1365" t="s">
        <v>97</v>
      </c>
      <c r="F1365" s="40" t="s">
        <v>12</v>
      </c>
      <c r="G1365" s="40" t="s">
        <v>12</v>
      </c>
      <c r="H1365" s="40" t="s">
        <v>12</v>
      </c>
      <c r="I1365" s="40" t="s">
        <v>12</v>
      </c>
      <c r="J1365" s="40" t="s">
        <v>12</v>
      </c>
    </row>
    <row r="1366" spans="4:10" x14ac:dyDescent="0.25">
      <c r="E1366" t="s">
        <v>100</v>
      </c>
      <c r="F1366" s="40" t="s">
        <v>12</v>
      </c>
      <c r="G1366" s="40" t="s">
        <v>12</v>
      </c>
      <c r="H1366" s="40" t="s">
        <v>12</v>
      </c>
      <c r="I1366" s="40" t="s">
        <v>12</v>
      </c>
      <c r="J1366" s="40" t="s">
        <v>12</v>
      </c>
    </row>
    <row r="1367" spans="4:10" x14ac:dyDescent="0.25">
      <c r="D1367" t="s">
        <v>840</v>
      </c>
      <c r="E1367" t="s">
        <v>97</v>
      </c>
      <c r="F1367" s="40" t="s">
        <v>12</v>
      </c>
      <c r="G1367" s="40" t="s">
        <v>12</v>
      </c>
      <c r="H1367" s="40" t="s">
        <v>12</v>
      </c>
      <c r="I1367" s="40" t="s">
        <v>12</v>
      </c>
      <c r="J1367" s="40" t="s">
        <v>12</v>
      </c>
    </row>
    <row r="1368" spans="4:10" x14ac:dyDescent="0.25">
      <c r="E1368" t="s">
        <v>100</v>
      </c>
      <c r="F1368" s="40" t="s">
        <v>12</v>
      </c>
      <c r="G1368" s="40" t="s">
        <v>12</v>
      </c>
      <c r="H1368" s="40" t="s">
        <v>12</v>
      </c>
      <c r="I1368" s="40" t="s">
        <v>12</v>
      </c>
      <c r="J1368" s="40" t="s">
        <v>12</v>
      </c>
    </row>
    <row r="1369" spans="4:10" x14ac:dyDescent="0.25">
      <c r="D1369" t="s">
        <v>841</v>
      </c>
      <c r="E1369" t="s">
        <v>97</v>
      </c>
      <c r="F1369" s="40" t="s">
        <v>12</v>
      </c>
      <c r="G1369" s="40" t="s">
        <v>12</v>
      </c>
      <c r="H1369" s="40" t="s">
        <v>12</v>
      </c>
      <c r="I1369" s="40" t="s">
        <v>12</v>
      </c>
      <c r="J1369" s="40" t="s">
        <v>12</v>
      </c>
    </row>
    <row r="1370" spans="4:10" x14ac:dyDescent="0.25">
      <c r="E1370" t="s">
        <v>100</v>
      </c>
      <c r="F1370" s="40" t="s">
        <v>12</v>
      </c>
      <c r="G1370" s="40" t="s">
        <v>12</v>
      </c>
      <c r="H1370" s="40" t="s">
        <v>12</v>
      </c>
      <c r="I1370" s="40" t="s">
        <v>12</v>
      </c>
      <c r="J1370" s="40" t="s">
        <v>12</v>
      </c>
    </row>
    <row r="1371" spans="4:10" x14ac:dyDescent="0.25">
      <c r="D1371" t="s">
        <v>842</v>
      </c>
      <c r="E1371" t="s">
        <v>97</v>
      </c>
      <c r="F1371" s="40" t="s">
        <v>12</v>
      </c>
      <c r="G1371" s="40" t="s">
        <v>12</v>
      </c>
      <c r="H1371" s="40" t="s">
        <v>12</v>
      </c>
      <c r="I1371" s="40" t="s">
        <v>12</v>
      </c>
      <c r="J1371" s="40" t="s">
        <v>12</v>
      </c>
    </row>
    <row r="1372" spans="4:10" x14ac:dyDescent="0.25">
      <c r="E1372" t="s">
        <v>100</v>
      </c>
      <c r="F1372" s="40" t="s">
        <v>12</v>
      </c>
      <c r="G1372" s="40" t="s">
        <v>12</v>
      </c>
      <c r="H1372" s="40" t="s">
        <v>12</v>
      </c>
      <c r="I1372" s="40" t="s">
        <v>12</v>
      </c>
      <c r="J1372" s="40" t="s">
        <v>12</v>
      </c>
    </row>
    <row r="1373" spans="4:10" x14ac:dyDescent="0.25">
      <c r="D1373" t="s">
        <v>843</v>
      </c>
      <c r="E1373" t="s">
        <v>97</v>
      </c>
      <c r="F1373" s="40" t="s">
        <v>12</v>
      </c>
      <c r="G1373" s="40" t="s">
        <v>12</v>
      </c>
      <c r="H1373" s="40" t="s">
        <v>12</v>
      </c>
      <c r="I1373" s="40" t="s">
        <v>12</v>
      </c>
      <c r="J1373" s="40" t="s">
        <v>12</v>
      </c>
    </row>
    <row r="1374" spans="4:10" x14ac:dyDescent="0.25">
      <c r="E1374" t="s">
        <v>100</v>
      </c>
      <c r="F1374" s="40" t="s">
        <v>12</v>
      </c>
      <c r="G1374" s="40" t="s">
        <v>12</v>
      </c>
      <c r="H1374" s="40" t="s">
        <v>12</v>
      </c>
      <c r="I1374" s="40" t="s">
        <v>12</v>
      </c>
      <c r="J1374" s="40" t="s">
        <v>12</v>
      </c>
    </row>
    <row r="1375" spans="4:10" x14ac:dyDescent="0.25">
      <c r="D1375" t="s">
        <v>844</v>
      </c>
      <c r="E1375" t="s">
        <v>97</v>
      </c>
      <c r="F1375" s="40" t="s">
        <v>12</v>
      </c>
      <c r="G1375" s="40" t="s">
        <v>12</v>
      </c>
      <c r="H1375" s="40" t="s">
        <v>12</v>
      </c>
      <c r="I1375" s="40" t="s">
        <v>12</v>
      </c>
      <c r="J1375" s="40" t="s">
        <v>12</v>
      </c>
    </row>
    <row r="1376" spans="4:10" x14ac:dyDescent="0.25">
      <c r="E1376" t="s">
        <v>100</v>
      </c>
      <c r="F1376" s="40" t="s">
        <v>12</v>
      </c>
      <c r="G1376" s="40" t="s">
        <v>12</v>
      </c>
      <c r="H1376" s="40" t="s">
        <v>12</v>
      </c>
      <c r="I1376" s="40" t="s">
        <v>12</v>
      </c>
      <c r="J1376" s="40" t="s">
        <v>12</v>
      </c>
    </row>
    <row r="1377" spans="4:10" x14ac:dyDescent="0.25">
      <c r="D1377" t="s">
        <v>845</v>
      </c>
      <c r="E1377" t="s">
        <v>97</v>
      </c>
      <c r="F1377" s="40" t="s">
        <v>12</v>
      </c>
      <c r="G1377" s="40" t="s">
        <v>12</v>
      </c>
      <c r="H1377" s="40" t="s">
        <v>12</v>
      </c>
      <c r="I1377" s="40" t="s">
        <v>12</v>
      </c>
      <c r="J1377" s="40" t="s">
        <v>12</v>
      </c>
    </row>
    <row r="1378" spans="4:10" x14ac:dyDescent="0.25">
      <c r="E1378" t="s">
        <v>100</v>
      </c>
      <c r="F1378" s="40" t="s">
        <v>12</v>
      </c>
      <c r="G1378" s="40" t="s">
        <v>12</v>
      </c>
      <c r="H1378" s="40" t="s">
        <v>12</v>
      </c>
      <c r="I1378" s="40" t="s">
        <v>12</v>
      </c>
      <c r="J1378" s="40" t="s">
        <v>12</v>
      </c>
    </row>
    <row r="1379" spans="4:10" x14ac:dyDescent="0.25">
      <c r="D1379" t="s">
        <v>846</v>
      </c>
      <c r="E1379" t="s">
        <v>97</v>
      </c>
      <c r="F1379" s="40" t="s">
        <v>12</v>
      </c>
      <c r="G1379" s="40" t="s">
        <v>12</v>
      </c>
      <c r="H1379" s="40" t="s">
        <v>12</v>
      </c>
      <c r="I1379" s="40" t="s">
        <v>12</v>
      </c>
      <c r="J1379" s="40" t="s">
        <v>12</v>
      </c>
    </row>
    <row r="1380" spans="4:10" x14ac:dyDescent="0.25">
      <c r="E1380" t="s">
        <v>100</v>
      </c>
      <c r="F1380" s="40" t="s">
        <v>12</v>
      </c>
      <c r="G1380" s="40" t="s">
        <v>12</v>
      </c>
      <c r="H1380" s="40" t="s">
        <v>12</v>
      </c>
      <c r="I1380" s="40" t="s">
        <v>12</v>
      </c>
      <c r="J1380" s="40" t="s">
        <v>12</v>
      </c>
    </row>
    <row r="1381" spans="4:10" x14ac:dyDescent="0.25">
      <c r="D1381" t="s">
        <v>847</v>
      </c>
      <c r="E1381" t="s">
        <v>97</v>
      </c>
      <c r="F1381" s="40" t="s">
        <v>12</v>
      </c>
      <c r="G1381" s="40" t="s">
        <v>12</v>
      </c>
      <c r="H1381" s="40" t="s">
        <v>12</v>
      </c>
      <c r="I1381" s="40" t="s">
        <v>12</v>
      </c>
      <c r="J1381" s="40" t="s">
        <v>12</v>
      </c>
    </row>
    <row r="1382" spans="4:10" x14ac:dyDescent="0.25">
      <c r="E1382" t="s">
        <v>100</v>
      </c>
      <c r="F1382" s="40" t="s">
        <v>12</v>
      </c>
      <c r="G1382" s="40" t="s">
        <v>12</v>
      </c>
      <c r="H1382" s="40" t="s">
        <v>12</v>
      </c>
      <c r="I1382" s="40" t="s">
        <v>12</v>
      </c>
      <c r="J1382" s="40" t="s">
        <v>12</v>
      </c>
    </row>
    <row r="1383" spans="4:10" x14ac:dyDescent="0.25">
      <c r="D1383" t="s">
        <v>848</v>
      </c>
      <c r="E1383" t="s">
        <v>97</v>
      </c>
      <c r="F1383" s="40" t="s">
        <v>12</v>
      </c>
      <c r="G1383" s="40" t="s">
        <v>12</v>
      </c>
      <c r="H1383" s="40" t="s">
        <v>12</v>
      </c>
      <c r="I1383" s="40" t="s">
        <v>12</v>
      </c>
      <c r="J1383" s="40" t="s">
        <v>12</v>
      </c>
    </row>
    <row r="1384" spans="4:10" x14ac:dyDescent="0.25">
      <c r="E1384" t="s">
        <v>100</v>
      </c>
      <c r="F1384" s="40" t="s">
        <v>12</v>
      </c>
      <c r="G1384" s="40" t="s">
        <v>12</v>
      </c>
      <c r="H1384" s="40" t="s">
        <v>12</v>
      </c>
      <c r="I1384" s="40" t="s">
        <v>12</v>
      </c>
      <c r="J1384" s="40" t="s">
        <v>12</v>
      </c>
    </row>
    <row r="1385" spans="4:10" x14ac:dyDescent="0.25">
      <c r="D1385" t="s">
        <v>849</v>
      </c>
      <c r="E1385" t="s">
        <v>97</v>
      </c>
      <c r="F1385" s="40" t="s">
        <v>12</v>
      </c>
      <c r="G1385" s="40" t="s">
        <v>12</v>
      </c>
      <c r="H1385" s="40" t="s">
        <v>12</v>
      </c>
      <c r="I1385" s="40" t="s">
        <v>12</v>
      </c>
      <c r="J1385" s="40" t="s">
        <v>12</v>
      </c>
    </row>
    <row r="1386" spans="4:10" x14ac:dyDescent="0.25">
      <c r="E1386" t="s">
        <v>100</v>
      </c>
      <c r="F1386" s="40" t="s">
        <v>12</v>
      </c>
      <c r="G1386" s="40" t="s">
        <v>12</v>
      </c>
      <c r="H1386" s="40" t="s">
        <v>12</v>
      </c>
      <c r="I1386" s="40" t="s">
        <v>12</v>
      </c>
      <c r="J1386" s="40" t="s">
        <v>12</v>
      </c>
    </row>
    <row r="1387" spans="4:10" x14ac:dyDescent="0.25">
      <c r="D1387" t="s">
        <v>850</v>
      </c>
      <c r="E1387" t="s">
        <v>97</v>
      </c>
      <c r="F1387" s="40" t="s">
        <v>12</v>
      </c>
      <c r="G1387" s="40" t="s">
        <v>12</v>
      </c>
      <c r="H1387" s="40" t="s">
        <v>12</v>
      </c>
      <c r="I1387" s="40" t="s">
        <v>12</v>
      </c>
      <c r="J1387" s="40" t="s">
        <v>12</v>
      </c>
    </row>
    <row r="1388" spans="4:10" x14ac:dyDescent="0.25">
      <c r="E1388" t="s">
        <v>100</v>
      </c>
      <c r="F1388" s="40" t="s">
        <v>12</v>
      </c>
      <c r="G1388" s="40" t="s">
        <v>12</v>
      </c>
      <c r="H1388" s="40" t="s">
        <v>12</v>
      </c>
      <c r="I1388" s="40" t="s">
        <v>12</v>
      </c>
      <c r="J1388" s="40" t="s">
        <v>12</v>
      </c>
    </row>
    <row r="1389" spans="4:10" x14ac:dyDescent="0.25">
      <c r="D1389" t="s">
        <v>851</v>
      </c>
      <c r="E1389" t="s">
        <v>97</v>
      </c>
      <c r="F1389" s="40" t="s">
        <v>12</v>
      </c>
      <c r="G1389" s="40" t="s">
        <v>12</v>
      </c>
      <c r="H1389" s="40" t="s">
        <v>12</v>
      </c>
      <c r="I1389" s="40" t="s">
        <v>12</v>
      </c>
      <c r="J1389" s="40" t="s">
        <v>12</v>
      </c>
    </row>
    <row r="1390" spans="4:10" x14ac:dyDescent="0.25">
      <c r="E1390" t="s">
        <v>100</v>
      </c>
      <c r="F1390" s="40" t="s">
        <v>12</v>
      </c>
      <c r="G1390" s="40" t="s">
        <v>12</v>
      </c>
      <c r="H1390" s="40" t="s">
        <v>12</v>
      </c>
      <c r="I1390" s="40" t="s">
        <v>12</v>
      </c>
      <c r="J1390" s="40" t="s">
        <v>12</v>
      </c>
    </row>
    <row r="1391" spans="4:10" x14ac:dyDescent="0.25">
      <c r="D1391" t="s">
        <v>852</v>
      </c>
      <c r="E1391" t="s">
        <v>97</v>
      </c>
      <c r="F1391" s="40" t="s">
        <v>12</v>
      </c>
      <c r="G1391" s="40" t="s">
        <v>12</v>
      </c>
      <c r="H1391" s="40" t="s">
        <v>12</v>
      </c>
      <c r="I1391" s="40" t="s">
        <v>12</v>
      </c>
      <c r="J1391" s="40" t="s">
        <v>12</v>
      </c>
    </row>
    <row r="1392" spans="4:10" x14ac:dyDescent="0.25">
      <c r="E1392" t="s">
        <v>100</v>
      </c>
      <c r="F1392" s="40" t="s">
        <v>12</v>
      </c>
      <c r="G1392" s="40" t="s">
        <v>12</v>
      </c>
      <c r="H1392" s="40" t="s">
        <v>12</v>
      </c>
      <c r="I1392" s="40" t="s">
        <v>12</v>
      </c>
      <c r="J1392" s="40" t="s">
        <v>12</v>
      </c>
    </row>
    <row r="1393" spans="3:10" x14ac:dyDescent="0.25">
      <c r="D1393" t="s">
        <v>853</v>
      </c>
      <c r="E1393" t="s">
        <v>97</v>
      </c>
      <c r="F1393" s="40" t="s">
        <v>12</v>
      </c>
      <c r="G1393" s="40" t="s">
        <v>12</v>
      </c>
      <c r="H1393" s="40" t="s">
        <v>12</v>
      </c>
      <c r="I1393" s="40" t="s">
        <v>12</v>
      </c>
      <c r="J1393" s="40" t="s">
        <v>12</v>
      </c>
    </row>
    <row r="1394" spans="3:10" x14ac:dyDescent="0.25">
      <c r="E1394" t="s">
        <v>100</v>
      </c>
      <c r="F1394" s="40" t="s">
        <v>12</v>
      </c>
      <c r="G1394" s="40" t="s">
        <v>12</v>
      </c>
      <c r="H1394" s="40" t="s">
        <v>12</v>
      </c>
      <c r="I1394" s="40" t="s">
        <v>12</v>
      </c>
      <c r="J1394" s="40" t="s">
        <v>12</v>
      </c>
    </row>
    <row r="1395" spans="3:10" x14ac:dyDescent="0.25">
      <c r="D1395" t="s">
        <v>854</v>
      </c>
      <c r="E1395" t="s">
        <v>97</v>
      </c>
      <c r="F1395" s="40" t="s">
        <v>12</v>
      </c>
      <c r="G1395" s="40" t="s">
        <v>12</v>
      </c>
      <c r="H1395" s="40" t="s">
        <v>12</v>
      </c>
      <c r="I1395" s="40" t="s">
        <v>12</v>
      </c>
      <c r="J1395" s="40" t="s">
        <v>12</v>
      </c>
    </row>
    <row r="1396" spans="3:10" x14ac:dyDescent="0.25">
      <c r="E1396" t="s">
        <v>100</v>
      </c>
      <c r="F1396" s="40" t="s">
        <v>12</v>
      </c>
      <c r="G1396" s="40" t="s">
        <v>12</v>
      </c>
      <c r="H1396" s="40" t="s">
        <v>12</v>
      </c>
      <c r="I1396" s="40" t="s">
        <v>12</v>
      </c>
      <c r="J1396" s="40" t="s">
        <v>12</v>
      </c>
    </row>
    <row r="1397" spans="3:10" x14ac:dyDescent="0.25">
      <c r="D1397" t="s">
        <v>855</v>
      </c>
      <c r="E1397" t="s">
        <v>97</v>
      </c>
      <c r="F1397" s="40" t="s">
        <v>12</v>
      </c>
      <c r="G1397" s="40" t="s">
        <v>12</v>
      </c>
      <c r="H1397" s="40" t="s">
        <v>12</v>
      </c>
      <c r="I1397" s="40" t="s">
        <v>12</v>
      </c>
      <c r="J1397" s="40" t="s">
        <v>12</v>
      </c>
    </row>
    <row r="1398" spans="3:10" x14ac:dyDescent="0.25">
      <c r="E1398" t="s">
        <v>100</v>
      </c>
      <c r="F1398" s="40" t="s">
        <v>12</v>
      </c>
      <c r="G1398" s="40" t="s">
        <v>12</v>
      </c>
      <c r="H1398" s="40" t="s">
        <v>12</v>
      </c>
      <c r="I1398" s="40" t="s">
        <v>12</v>
      </c>
      <c r="J1398" s="40" t="s">
        <v>12</v>
      </c>
    </row>
    <row r="1399" spans="3:10" x14ac:dyDescent="0.25">
      <c r="C1399" t="s">
        <v>6</v>
      </c>
      <c r="D1399" t="s">
        <v>856</v>
      </c>
      <c r="E1399" t="s">
        <v>97</v>
      </c>
      <c r="F1399" s="40" t="s">
        <v>12</v>
      </c>
      <c r="G1399" s="40" t="s">
        <v>12</v>
      </c>
      <c r="H1399" s="40" t="s">
        <v>12</v>
      </c>
      <c r="I1399" s="40" t="s">
        <v>12</v>
      </c>
      <c r="J1399" s="40" t="s">
        <v>12</v>
      </c>
    </row>
    <row r="1400" spans="3:10" x14ac:dyDescent="0.25">
      <c r="D1400" t="s">
        <v>857</v>
      </c>
      <c r="E1400" t="s">
        <v>97</v>
      </c>
      <c r="F1400" s="40" t="s">
        <v>12</v>
      </c>
      <c r="G1400" s="40" t="s">
        <v>12</v>
      </c>
      <c r="H1400" s="40" t="s">
        <v>12</v>
      </c>
      <c r="I1400" s="40" t="s">
        <v>12</v>
      </c>
      <c r="J1400" s="40" t="s">
        <v>12</v>
      </c>
    </row>
    <row r="1401" spans="3:10" x14ac:dyDescent="0.25">
      <c r="E1401" t="s">
        <v>100</v>
      </c>
      <c r="F1401" s="40" t="s">
        <v>12</v>
      </c>
      <c r="G1401" s="40" t="s">
        <v>12</v>
      </c>
      <c r="H1401" s="40" t="s">
        <v>12</v>
      </c>
      <c r="I1401" s="40" t="s">
        <v>12</v>
      </c>
      <c r="J1401" s="40" t="s">
        <v>12</v>
      </c>
    </row>
    <row r="1402" spans="3:10" x14ac:dyDescent="0.25">
      <c r="D1402" t="s">
        <v>858</v>
      </c>
      <c r="E1402" t="s">
        <v>100</v>
      </c>
      <c r="F1402" s="40" t="s">
        <v>12</v>
      </c>
      <c r="G1402" s="40" t="s">
        <v>12</v>
      </c>
      <c r="H1402" s="40" t="s">
        <v>12</v>
      </c>
      <c r="I1402" s="40" t="s">
        <v>12</v>
      </c>
      <c r="J1402" s="40" t="s">
        <v>12</v>
      </c>
    </row>
    <row r="1403" spans="3:10" x14ac:dyDescent="0.25">
      <c r="D1403" t="s">
        <v>859</v>
      </c>
      <c r="E1403" t="s">
        <v>100</v>
      </c>
      <c r="F1403" s="40" t="s">
        <v>12</v>
      </c>
      <c r="G1403" s="40" t="s">
        <v>12</v>
      </c>
      <c r="H1403" s="40" t="s">
        <v>12</v>
      </c>
      <c r="I1403" s="40" t="s">
        <v>12</v>
      </c>
      <c r="J1403" s="40" t="s">
        <v>12</v>
      </c>
    </row>
    <row r="1404" spans="3:10" x14ac:dyDescent="0.25">
      <c r="D1404" t="s">
        <v>860</v>
      </c>
      <c r="E1404" t="s">
        <v>100</v>
      </c>
      <c r="F1404" s="40" t="s">
        <v>12</v>
      </c>
      <c r="G1404" s="40" t="s">
        <v>12</v>
      </c>
      <c r="H1404" s="40" t="s">
        <v>12</v>
      </c>
      <c r="I1404" s="40" t="s">
        <v>12</v>
      </c>
      <c r="J1404" s="40" t="s">
        <v>12</v>
      </c>
    </row>
    <row r="1405" spans="3:10" x14ac:dyDescent="0.25">
      <c r="D1405" t="s">
        <v>861</v>
      </c>
      <c r="E1405" t="s">
        <v>97</v>
      </c>
      <c r="F1405" s="40" t="s">
        <v>12</v>
      </c>
      <c r="G1405" s="40" t="s">
        <v>12</v>
      </c>
      <c r="H1405" s="40" t="s">
        <v>12</v>
      </c>
      <c r="I1405" s="40" t="s">
        <v>12</v>
      </c>
      <c r="J1405" s="40" t="s">
        <v>12</v>
      </c>
    </row>
    <row r="1406" spans="3:10" x14ac:dyDescent="0.25">
      <c r="E1406" t="s">
        <v>100</v>
      </c>
      <c r="F1406" s="40" t="s">
        <v>12</v>
      </c>
      <c r="G1406" s="40" t="s">
        <v>12</v>
      </c>
      <c r="H1406" s="40" t="s">
        <v>12</v>
      </c>
      <c r="I1406" s="40" t="s">
        <v>12</v>
      </c>
      <c r="J1406" s="40" t="s">
        <v>12</v>
      </c>
    </row>
    <row r="1407" spans="3:10" x14ac:dyDescent="0.25">
      <c r="D1407" t="s">
        <v>862</v>
      </c>
      <c r="E1407" t="s">
        <v>97</v>
      </c>
      <c r="F1407" s="40" t="s">
        <v>12</v>
      </c>
      <c r="G1407" s="40" t="s">
        <v>12</v>
      </c>
      <c r="H1407" s="40" t="s">
        <v>12</v>
      </c>
      <c r="I1407" s="40" t="s">
        <v>12</v>
      </c>
      <c r="J1407" s="40" t="s">
        <v>12</v>
      </c>
    </row>
    <row r="1408" spans="3:10" x14ac:dyDescent="0.25">
      <c r="E1408" t="s">
        <v>100</v>
      </c>
      <c r="F1408" s="40" t="s">
        <v>12</v>
      </c>
      <c r="G1408" s="40" t="s">
        <v>12</v>
      </c>
      <c r="H1408" s="40" t="s">
        <v>12</v>
      </c>
      <c r="I1408" s="40" t="s">
        <v>12</v>
      </c>
      <c r="J1408" s="40" t="s">
        <v>12</v>
      </c>
    </row>
    <row r="1409" spans="4:10" x14ac:dyDescent="0.25">
      <c r="D1409" t="s">
        <v>863</v>
      </c>
      <c r="E1409" t="s">
        <v>100</v>
      </c>
      <c r="F1409" s="40" t="s">
        <v>12</v>
      </c>
      <c r="G1409" s="40" t="s">
        <v>12</v>
      </c>
      <c r="H1409" s="40" t="s">
        <v>12</v>
      </c>
      <c r="I1409" s="40" t="s">
        <v>12</v>
      </c>
      <c r="J1409" s="40" t="s">
        <v>12</v>
      </c>
    </row>
    <row r="1410" spans="4:10" x14ac:dyDescent="0.25">
      <c r="D1410" t="s">
        <v>864</v>
      </c>
      <c r="E1410" t="s">
        <v>100</v>
      </c>
      <c r="F1410" s="40" t="s">
        <v>12</v>
      </c>
      <c r="G1410" s="40" t="s">
        <v>12</v>
      </c>
      <c r="H1410" s="40" t="s">
        <v>12</v>
      </c>
      <c r="I1410" s="40" t="s">
        <v>12</v>
      </c>
      <c r="J1410" s="40" t="s">
        <v>12</v>
      </c>
    </row>
    <row r="1411" spans="4:10" x14ac:dyDescent="0.25">
      <c r="D1411" t="s">
        <v>865</v>
      </c>
      <c r="E1411" t="s">
        <v>97</v>
      </c>
      <c r="F1411" s="40" t="s">
        <v>12</v>
      </c>
      <c r="G1411" s="40" t="s">
        <v>12</v>
      </c>
      <c r="H1411" s="40" t="s">
        <v>12</v>
      </c>
      <c r="I1411" s="40" t="s">
        <v>12</v>
      </c>
      <c r="J1411" s="40" t="s">
        <v>12</v>
      </c>
    </row>
    <row r="1412" spans="4:10" x14ac:dyDescent="0.25">
      <c r="E1412" t="s">
        <v>100</v>
      </c>
      <c r="F1412" s="40" t="s">
        <v>12</v>
      </c>
      <c r="G1412" s="40" t="s">
        <v>12</v>
      </c>
      <c r="H1412" s="40" t="s">
        <v>12</v>
      </c>
      <c r="I1412" s="40" t="s">
        <v>12</v>
      </c>
      <c r="J1412" s="40" t="s">
        <v>12</v>
      </c>
    </row>
    <row r="1413" spans="4:10" x14ac:dyDescent="0.25">
      <c r="D1413" t="s">
        <v>866</v>
      </c>
      <c r="E1413" t="s">
        <v>97</v>
      </c>
      <c r="F1413" s="40" t="s">
        <v>12</v>
      </c>
      <c r="G1413" s="40" t="s">
        <v>12</v>
      </c>
      <c r="H1413" s="40" t="s">
        <v>12</v>
      </c>
      <c r="I1413" s="40" t="s">
        <v>12</v>
      </c>
      <c r="J1413" s="40" t="s">
        <v>12</v>
      </c>
    </row>
    <row r="1414" spans="4:10" x14ac:dyDescent="0.25">
      <c r="D1414" t="s">
        <v>867</v>
      </c>
      <c r="E1414" t="s">
        <v>97</v>
      </c>
      <c r="F1414" s="40" t="s">
        <v>12</v>
      </c>
      <c r="G1414" s="40" t="s">
        <v>12</v>
      </c>
      <c r="H1414" s="40" t="s">
        <v>12</v>
      </c>
      <c r="I1414" s="40" t="s">
        <v>12</v>
      </c>
      <c r="J1414" s="40" t="s">
        <v>12</v>
      </c>
    </row>
    <row r="1415" spans="4:10" x14ac:dyDescent="0.25">
      <c r="E1415" t="s">
        <v>100</v>
      </c>
      <c r="F1415" s="40" t="s">
        <v>12</v>
      </c>
      <c r="G1415" s="40" t="s">
        <v>12</v>
      </c>
      <c r="H1415" s="40" t="s">
        <v>12</v>
      </c>
      <c r="I1415" s="40" t="s">
        <v>12</v>
      </c>
      <c r="J1415" s="40" t="s">
        <v>12</v>
      </c>
    </row>
    <row r="1416" spans="4:10" x14ac:dyDescent="0.25">
      <c r="D1416" t="s">
        <v>868</v>
      </c>
      <c r="E1416" t="s">
        <v>97</v>
      </c>
      <c r="F1416" s="40" t="s">
        <v>12</v>
      </c>
      <c r="G1416" s="40" t="s">
        <v>12</v>
      </c>
      <c r="H1416" s="40" t="s">
        <v>12</v>
      </c>
      <c r="I1416" s="40" t="s">
        <v>12</v>
      </c>
      <c r="J1416" s="40" t="s">
        <v>12</v>
      </c>
    </row>
    <row r="1417" spans="4:10" x14ac:dyDescent="0.25">
      <c r="D1417" t="s">
        <v>869</v>
      </c>
      <c r="E1417" t="s">
        <v>97</v>
      </c>
      <c r="F1417" s="40" t="s">
        <v>12</v>
      </c>
      <c r="G1417" s="40" t="s">
        <v>12</v>
      </c>
      <c r="H1417" s="40" t="s">
        <v>12</v>
      </c>
      <c r="I1417" s="40" t="s">
        <v>12</v>
      </c>
      <c r="J1417" s="40" t="s">
        <v>12</v>
      </c>
    </row>
    <row r="1418" spans="4:10" x14ac:dyDescent="0.25">
      <c r="E1418" t="s">
        <v>100</v>
      </c>
      <c r="F1418" s="40" t="s">
        <v>12</v>
      </c>
      <c r="G1418" s="40" t="s">
        <v>12</v>
      </c>
      <c r="H1418" s="40" t="s">
        <v>12</v>
      </c>
      <c r="I1418" s="40" t="s">
        <v>12</v>
      </c>
      <c r="J1418" s="40" t="s">
        <v>12</v>
      </c>
    </row>
    <row r="1419" spans="4:10" x14ac:dyDescent="0.25">
      <c r="D1419" t="s">
        <v>870</v>
      </c>
      <c r="E1419" t="s">
        <v>100</v>
      </c>
      <c r="F1419" s="40" t="s">
        <v>12</v>
      </c>
      <c r="G1419" s="40" t="s">
        <v>12</v>
      </c>
      <c r="H1419" s="40" t="s">
        <v>12</v>
      </c>
      <c r="I1419" s="40" t="s">
        <v>12</v>
      </c>
      <c r="J1419" s="40" t="s">
        <v>12</v>
      </c>
    </row>
    <row r="1420" spans="4:10" x14ac:dyDescent="0.25">
      <c r="D1420" t="s">
        <v>871</v>
      </c>
      <c r="E1420" t="s">
        <v>97</v>
      </c>
      <c r="F1420" s="40" t="s">
        <v>12</v>
      </c>
      <c r="G1420" s="40" t="s">
        <v>12</v>
      </c>
      <c r="H1420" s="40" t="s">
        <v>12</v>
      </c>
      <c r="I1420" s="40" t="s">
        <v>12</v>
      </c>
      <c r="J1420" s="40" t="s">
        <v>12</v>
      </c>
    </row>
    <row r="1421" spans="4:10" x14ac:dyDescent="0.25">
      <c r="D1421" t="s">
        <v>872</v>
      </c>
      <c r="E1421" t="s">
        <v>97</v>
      </c>
      <c r="F1421" s="40" t="s">
        <v>12</v>
      </c>
      <c r="G1421" s="40" t="s">
        <v>12</v>
      </c>
      <c r="H1421" s="40" t="s">
        <v>12</v>
      </c>
      <c r="I1421" s="40" t="s">
        <v>12</v>
      </c>
      <c r="J1421" s="40" t="s">
        <v>12</v>
      </c>
    </row>
    <row r="1422" spans="4:10" x14ac:dyDescent="0.25">
      <c r="E1422" t="s">
        <v>100</v>
      </c>
      <c r="F1422" s="40" t="s">
        <v>12</v>
      </c>
      <c r="G1422" s="40" t="s">
        <v>12</v>
      </c>
      <c r="H1422" s="40" t="s">
        <v>12</v>
      </c>
      <c r="I1422" s="40" t="s">
        <v>12</v>
      </c>
      <c r="J1422" s="40" t="s">
        <v>12</v>
      </c>
    </row>
    <row r="1423" spans="4:10" x14ac:dyDescent="0.25">
      <c r="D1423" t="s">
        <v>873</v>
      </c>
      <c r="E1423" t="s">
        <v>97</v>
      </c>
      <c r="F1423" s="40" t="s">
        <v>12</v>
      </c>
      <c r="G1423" s="40" t="s">
        <v>12</v>
      </c>
      <c r="H1423" s="40" t="s">
        <v>12</v>
      </c>
      <c r="I1423" s="40" t="s">
        <v>12</v>
      </c>
      <c r="J1423" s="40" t="s">
        <v>12</v>
      </c>
    </row>
    <row r="1424" spans="4:10" x14ac:dyDescent="0.25">
      <c r="E1424" t="s">
        <v>100</v>
      </c>
      <c r="F1424" s="40" t="s">
        <v>12</v>
      </c>
      <c r="G1424" s="40" t="s">
        <v>12</v>
      </c>
      <c r="H1424" s="40" t="s">
        <v>12</v>
      </c>
      <c r="I1424" s="40" t="s">
        <v>12</v>
      </c>
      <c r="J1424" s="40" t="s">
        <v>12</v>
      </c>
    </row>
    <row r="1425" spans="4:10" x14ac:dyDescent="0.25">
      <c r="D1425" t="s">
        <v>874</v>
      </c>
      <c r="E1425" t="s">
        <v>97</v>
      </c>
      <c r="F1425" s="40" t="s">
        <v>12</v>
      </c>
      <c r="G1425" s="40" t="s">
        <v>12</v>
      </c>
      <c r="H1425" s="40" t="s">
        <v>12</v>
      </c>
      <c r="I1425" s="40" t="s">
        <v>12</v>
      </c>
      <c r="J1425" s="40" t="s">
        <v>12</v>
      </c>
    </row>
    <row r="1426" spans="4:10" x14ac:dyDescent="0.25">
      <c r="E1426" t="s">
        <v>100</v>
      </c>
      <c r="F1426" s="40" t="s">
        <v>12</v>
      </c>
      <c r="G1426" s="40" t="s">
        <v>12</v>
      </c>
      <c r="H1426" s="40" t="s">
        <v>12</v>
      </c>
      <c r="I1426" s="40" t="s">
        <v>12</v>
      </c>
      <c r="J1426" s="40" t="s">
        <v>12</v>
      </c>
    </row>
    <row r="1427" spans="4:10" x14ac:dyDescent="0.25">
      <c r="D1427" t="s">
        <v>875</v>
      </c>
      <c r="E1427" t="s">
        <v>97</v>
      </c>
      <c r="F1427" s="40" t="s">
        <v>12</v>
      </c>
      <c r="G1427" s="40" t="s">
        <v>12</v>
      </c>
      <c r="H1427" s="40" t="s">
        <v>12</v>
      </c>
      <c r="I1427" s="40" t="s">
        <v>12</v>
      </c>
      <c r="J1427" s="40" t="s">
        <v>12</v>
      </c>
    </row>
    <row r="1428" spans="4:10" x14ac:dyDescent="0.25">
      <c r="E1428" t="s">
        <v>100</v>
      </c>
      <c r="F1428" s="40" t="s">
        <v>12</v>
      </c>
      <c r="G1428" s="40" t="s">
        <v>12</v>
      </c>
      <c r="H1428" s="40" t="s">
        <v>12</v>
      </c>
      <c r="I1428" s="40" t="s">
        <v>12</v>
      </c>
      <c r="J1428" s="40" t="s">
        <v>12</v>
      </c>
    </row>
    <row r="1429" spans="4:10" x14ac:dyDescent="0.25">
      <c r="D1429" t="s">
        <v>876</v>
      </c>
      <c r="E1429" t="s">
        <v>97</v>
      </c>
      <c r="F1429" s="40" t="s">
        <v>12</v>
      </c>
      <c r="G1429" s="40" t="s">
        <v>12</v>
      </c>
      <c r="H1429" s="40" t="s">
        <v>12</v>
      </c>
      <c r="I1429" s="40" t="s">
        <v>12</v>
      </c>
      <c r="J1429" s="40" t="s">
        <v>12</v>
      </c>
    </row>
    <row r="1430" spans="4:10" x14ac:dyDescent="0.25">
      <c r="E1430" t="s">
        <v>100</v>
      </c>
      <c r="F1430" s="40" t="s">
        <v>12</v>
      </c>
      <c r="G1430" s="40" t="s">
        <v>12</v>
      </c>
      <c r="H1430" s="40" t="s">
        <v>12</v>
      </c>
      <c r="I1430" s="40" t="s">
        <v>12</v>
      </c>
      <c r="J1430" s="40" t="s">
        <v>12</v>
      </c>
    </row>
    <row r="1431" spans="4:10" x14ac:dyDescent="0.25">
      <c r="D1431" t="s">
        <v>877</v>
      </c>
      <c r="E1431" t="s">
        <v>97</v>
      </c>
      <c r="F1431" s="40" t="s">
        <v>12</v>
      </c>
      <c r="G1431" s="40" t="s">
        <v>12</v>
      </c>
      <c r="H1431" s="40" t="s">
        <v>12</v>
      </c>
      <c r="I1431" s="40" t="s">
        <v>12</v>
      </c>
      <c r="J1431" s="40" t="s">
        <v>12</v>
      </c>
    </row>
    <row r="1432" spans="4:10" x14ac:dyDescent="0.25">
      <c r="E1432" t="s">
        <v>100</v>
      </c>
      <c r="F1432" s="40" t="s">
        <v>12</v>
      </c>
      <c r="G1432" s="40" t="s">
        <v>12</v>
      </c>
      <c r="H1432" s="40" t="s">
        <v>12</v>
      </c>
      <c r="I1432" s="40" t="s">
        <v>12</v>
      </c>
      <c r="J1432" s="40" t="s">
        <v>12</v>
      </c>
    </row>
    <row r="1433" spans="4:10" x14ac:dyDescent="0.25">
      <c r="D1433" t="s">
        <v>878</v>
      </c>
      <c r="E1433" t="s">
        <v>100</v>
      </c>
      <c r="F1433" s="40" t="s">
        <v>12</v>
      </c>
      <c r="G1433" s="40" t="s">
        <v>12</v>
      </c>
      <c r="H1433" s="40" t="s">
        <v>12</v>
      </c>
      <c r="I1433" s="40" t="s">
        <v>12</v>
      </c>
      <c r="J1433" s="40" t="s">
        <v>12</v>
      </c>
    </row>
    <row r="1434" spans="4:10" x14ac:dyDescent="0.25">
      <c r="D1434" t="s">
        <v>879</v>
      </c>
      <c r="E1434" t="s">
        <v>97</v>
      </c>
      <c r="F1434" s="40" t="s">
        <v>12</v>
      </c>
      <c r="G1434" s="40" t="s">
        <v>12</v>
      </c>
      <c r="H1434" s="40" t="s">
        <v>12</v>
      </c>
      <c r="I1434" s="40" t="s">
        <v>12</v>
      </c>
      <c r="J1434" s="40" t="s">
        <v>12</v>
      </c>
    </row>
    <row r="1435" spans="4:10" x14ac:dyDescent="0.25">
      <c r="E1435" t="s">
        <v>100</v>
      </c>
      <c r="F1435" s="40" t="s">
        <v>12</v>
      </c>
      <c r="G1435" s="40" t="s">
        <v>12</v>
      </c>
      <c r="H1435" s="40" t="s">
        <v>12</v>
      </c>
      <c r="I1435" s="40" t="s">
        <v>12</v>
      </c>
      <c r="J1435" s="40" t="s">
        <v>12</v>
      </c>
    </row>
    <row r="1436" spans="4:10" x14ac:dyDescent="0.25">
      <c r="D1436" t="s">
        <v>880</v>
      </c>
      <c r="E1436" t="s">
        <v>100</v>
      </c>
      <c r="F1436" s="40" t="s">
        <v>12</v>
      </c>
      <c r="G1436" s="40" t="s">
        <v>12</v>
      </c>
      <c r="H1436" s="40" t="s">
        <v>12</v>
      </c>
      <c r="I1436" s="40" t="s">
        <v>12</v>
      </c>
      <c r="J1436" s="40" t="s">
        <v>12</v>
      </c>
    </row>
    <row r="1437" spans="4:10" x14ac:dyDescent="0.25">
      <c r="D1437" t="s">
        <v>881</v>
      </c>
      <c r="E1437" t="s">
        <v>97</v>
      </c>
      <c r="F1437" s="40" t="s">
        <v>12</v>
      </c>
      <c r="G1437" s="40" t="s">
        <v>12</v>
      </c>
      <c r="H1437" s="40" t="s">
        <v>12</v>
      </c>
      <c r="I1437" s="40" t="s">
        <v>12</v>
      </c>
      <c r="J1437" s="40" t="s">
        <v>12</v>
      </c>
    </row>
    <row r="1438" spans="4:10" x14ac:dyDescent="0.25">
      <c r="E1438" t="s">
        <v>100</v>
      </c>
      <c r="F1438" s="40" t="s">
        <v>12</v>
      </c>
      <c r="G1438" s="40" t="s">
        <v>12</v>
      </c>
      <c r="H1438" s="40" t="s">
        <v>12</v>
      </c>
      <c r="I1438" s="40" t="s">
        <v>12</v>
      </c>
      <c r="J1438" s="40" t="s">
        <v>12</v>
      </c>
    </row>
    <row r="1439" spans="4:10" x14ac:dyDescent="0.25">
      <c r="D1439" t="s">
        <v>882</v>
      </c>
      <c r="E1439" t="s">
        <v>97</v>
      </c>
      <c r="F1439" s="40" t="s">
        <v>12</v>
      </c>
      <c r="G1439" s="40" t="s">
        <v>12</v>
      </c>
      <c r="H1439" s="40" t="s">
        <v>12</v>
      </c>
      <c r="I1439" s="40" t="s">
        <v>12</v>
      </c>
      <c r="J1439" s="40" t="s">
        <v>12</v>
      </c>
    </row>
    <row r="1440" spans="4:10" x14ac:dyDescent="0.25">
      <c r="E1440" t="s">
        <v>100</v>
      </c>
      <c r="F1440" s="40" t="s">
        <v>12</v>
      </c>
      <c r="G1440" s="40" t="s">
        <v>12</v>
      </c>
      <c r="H1440" s="40" t="s">
        <v>12</v>
      </c>
      <c r="I1440" s="40" t="s">
        <v>12</v>
      </c>
      <c r="J1440" s="40" t="s">
        <v>12</v>
      </c>
    </row>
    <row r="1441" spans="4:10" x14ac:dyDescent="0.25">
      <c r="D1441" t="s">
        <v>883</v>
      </c>
      <c r="E1441" t="s">
        <v>97</v>
      </c>
      <c r="F1441" s="40" t="s">
        <v>12</v>
      </c>
      <c r="G1441" s="40" t="s">
        <v>12</v>
      </c>
      <c r="H1441" s="40" t="s">
        <v>12</v>
      </c>
      <c r="I1441" s="40" t="s">
        <v>12</v>
      </c>
      <c r="J1441" s="40" t="s">
        <v>12</v>
      </c>
    </row>
    <row r="1442" spans="4:10" x14ac:dyDescent="0.25">
      <c r="E1442" t="s">
        <v>100</v>
      </c>
      <c r="F1442" s="40" t="s">
        <v>12</v>
      </c>
      <c r="G1442" s="40" t="s">
        <v>12</v>
      </c>
      <c r="H1442" s="40" t="s">
        <v>12</v>
      </c>
      <c r="I1442" s="40" t="s">
        <v>12</v>
      </c>
      <c r="J1442" s="40" t="s">
        <v>12</v>
      </c>
    </row>
    <row r="1443" spans="4:10" x14ac:dyDescent="0.25">
      <c r="D1443" t="s">
        <v>884</v>
      </c>
      <c r="E1443" t="s">
        <v>97</v>
      </c>
      <c r="F1443" s="40" t="s">
        <v>12</v>
      </c>
      <c r="G1443" s="40" t="s">
        <v>12</v>
      </c>
      <c r="H1443" s="40" t="s">
        <v>12</v>
      </c>
      <c r="I1443" s="40" t="s">
        <v>12</v>
      </c>
      <c r="J1443" s="40" t="s">
        <v>12</v>
      </c>
    </row>
    <row r="1444" spans="4:10" x14ac:dyDescent="0.25">
      <c r="E1444" t="s">
        <v>100</v>
      </c>
      <c r="F1444" s="40" t="s">
        <v>12</v>
      </c>
      <c r="G1444" s="40" t="s">
        <v>12</v>
      </c>
      <c r="H1444" s="40" t="s">
        <v>12</v>
      </c>
      <c r="I1444" s="40" t="s">
        <v>12</v>
      </c>
      <c r="J1444" s="40" t="s">
        <v>12</v>
      </c>
    </row>
    <row r="1445" spans="4:10" x14ac:dyDescent="0.25">
      <c r="D1445" t="s">
        <v>885</v>
      </c>
      <c r="E1445" t="s">
        <v>97</v>
      </c>
      <c r="F1445" s="40" t="s">
        <v>12</v>
      </c>
      <c r="G1445" s="40" t="s">
        <v>12</v>
      </c>
      <c r="H1445" s="40" t="s">
        <v>12</v>
      </c>
      <c r="I1445" s="40" t="s">
        <v>12</v>
      </c>
      <c r="J1445" s="40" t="s">
        <v>12</v>
      </c>
    </row>
    <row r="1446" spans="4:10" x14ac:dyDescent="0.25">
      <c r="E1446" t="s">
        <v>100</v>
      </c>
      <c r="F1446" s="40" t="s">
        <v>12</v>
      </c>
      <c r="G1446" s="40" t="s">
        <v>12</v>
      </c>
      <c r="H1446" s="40" t="s">
        <v>12</v>
      </c>
      <c r="I1446" s="40" t="s">
        <v>12</v>
      </c>
      <c r="J1446" s="40" t="s">
        <v>12</v>
      </c>
    </row>
    <row r="1447" spans="4:10" x14ac:dyDescent="0.25">
      <c r="D1447" t="s">
        <v>886</v>
      </c>
      <c r="E1447" t="s">
        <v>97</v>
      </c>
      <c r="F1447" s="40" t="s">
        <v>12</v>
      </c>
      <c r="G1447" s="40" t="s">
        <v>12</v>
      </c>
      <c r="H1447" s="40" t="s">
        <v>12</v>
      </c>
      <c r="I1447" s="40" t="s">
        <v>12</v>
      </c>
      <c r="J1447" s="40" t="s">
        <v>12</v>
      </c>
    </row>
    <row r="1448" spans="4:10" x14ac:dyDescent="0.25">
      <c r="E1448" t="s">
        <v>100</v>
      </c>
      <c r="F1448" s="40" t="s">
        <v>12</v>
      </c>
      <c r="G1448" s="40" t="s">
        <v>12</v>
      </c>
      <c r="H1448" s="40" t="s">
        <v>12</v>
      </c>
      <c r="I1448" s="40" t="s">
        <v>12</v>
      </c>
      <c r="J1448" s="40" t="s">
        <v>12</v>
      </c>
    </row>
    <row r="1449" spans="4:10" x14ac:dyDescent="0.25">
      <c r="D1449" t="s">
        <v>887</v>
      </c>
      <c r="E1449" t="s">
        <v>97</v>
      </c>
      <c r="F1449" s="40" t="s">
        <v>12</v>
      </c>
      <c r="G1449" s="40" t="s">
        <v>12</v>
      </c>
      <c r="H1449" s="40" t="s">
        <v>12</v>
      </c>
      <c r="I1449" s="40" t="s">
        <v>12</v>
      </c>
      <c r="J1449" s="40" t="s">
        <v>12</v>
      </c>
    </row>
    <row r="1450" spans="4:10" x14ac:dyDescent="0.25">
      <c r="E1450" t="s">
        <v>100</v>
      </c>
      <c r="F1450" s="40" t="s">
        <v>12</v>
      </c>
      <c r="G1450" s="40" t="s">
        <v>12</v>
      </c>
      <c r="H1450" s="40" t="s">
        <v>12</v>
      </c>
      <c r="I1450" s="40" t="s">
        <v>12</v>
      </c>
      <c r="J1450" s="40" t="s">
        <v>12</v>
      </c>
    </row>
    <row r="1451" spans="4:10" x14ac:dyDescent="0.25">
      <c r="D1451" t="s">
        <v>888</v>
      </c>
      <c r="E1451" t="s">
        <v>100</v>
      </c>
      <c r="F1451" s="40" t="s">
        <v>12</v>
      </c>
      <c r="G1451" s="40" t="s">
        <v>12</v>
      </c>
      <c r="H1451" s="40" t="s">
        <v>12</v>
      </c>
      <c r="I1451" s="40" t="s">
        <v>12</v>
      </c>
      <c r="J1451" s="40" t="s">
        <v>12</v>
      </c>
    </row>
    <row r="1452" spans="4:10" x14ac:dyDescent="0.25">
      <c r="D1452" t="s">
        <v>889</v>
      </c>
      <c r="E1452" t="s">
        <v>97</v>
      </c>
      <c r="F1452" s="40" t="s">
        <v>12</v>
      </c>
      <c r="G1452" s="40" t="s">
        <v>12</v>
      </c>
      <c r="H1452" s="40" t="s">
        <v>12</v>
      </c>
      <c r="I1452" s="40" t="s">
        <v>12</v>
      </c>
      <c r="J1452" s="40" t="s">
        <v>12</v>
      </c>
    </row>
    <row r="1453" spans="4:10" x14ac:dyDescent="0.25">
      <c r="E1453" t="s">
        <v>100</v>
      </c>
      <c r="F1453" s="40" t="s">
        <v>12</v>
      </c>
      <c r="G1453" s="40" t="s">
        <v>12</v>
      </c>
      <c r="H1453" s="40" t="s">
        <v>12</v>
      </c>
      <c r="I1453" s="40" t="s">
        <v>12</v>
      </c>
      <c r="J1453" s="40" t="s">
        <v>12</v>
      </c>
    </row>
    <row r="1454" spans="4:10" x14ac:dyDescent="0.25">
      <c r="D1454" t="s">
        <v>890</v>
      </c>
      <c r="E1454" t="s">
        <v>100</v>
      </c>
      <c r="F1454" s="40" t="s">
        <v>12</v>
      </c>
      <c r="G1454" s="40" t="s">
        <v>12</v>
      </c>
      <c r="H1454" s="40" t="s">
        <v>12</v>
      </c>
      <c r="I1454" s="40" t="s">
        <v>12</v>
      </c>
      <c r="J1454" s="40" t="s">
        <v>12</v>
      </c>
    </row>
    <row r="1455" spans="4:10" x14ac:dyDescent="0.25">
      <c r="D1455" t="s">
        <v>891</v>
      </c>
      <c r="E1455" t="s">
        <v>97</v>
      </c>
      <c r="F1455" s="40" t="s">
        <v>12</v>
      </c>
      <c r="G1455" s="40" t="s">
        <v>12</v>
      </c>
      <c r="H1455" s="40" t="s">
        <v>12</v>
      </c>
      <c r="I1455" s="40" t="s">
        <v>12</v>
      </c>
      <c r="J1455" s="40" t="s">
        <v>12</v>
      </c>
    </row>
    <row r="1456" spans="4:10" x14ac:dyDescent="0.25">
      <c r="E1456" t="s">
        <v>100</v>
      </c>
      <c r="F1456" s="40" t="s">
        <v>12</v>
      </c>
      <c r="G1456" s="40" t="s">
        <v>12</v>
      </c>
      <c r="H1456" s="40" t="s">
        <v>12</v>
      </c>
      <c r="I1456" s="40" t="s">
        <v>12</v>
      </c>
      <c r="J1456" s="40" t="s">
        <v>12</v>
      </c>
    </row>
    <row r="1457" spans="4:10" x14ac:dyDescent="0.25">
      <c r="D1457" t="s">
        <v>892</v>
      </c>
      <c r="E1457" t="s">
        <v>97</v>
      </c>
      <c r="F1457" s="40" t="s">
        <v>12</v>
      </c>
      <c r="G1457" s="40" t="s">
        <v>12</v>
      </c>
      <c r="H1457" s="40" t="s">
        <v>12</v>
      </c>
      <c r="I1457" s="40" t="s">
        <v>12</v>
      </c>
      <c r="J1457" s="40" t="s">
        <v>12</v>
      </c>
    </row>
    <row r="1458" spans="4:10" x14ac:dyDescent="0.25">
      <c r="E1458" t="s">
        <v>100</v>
      </c>
      <c r="F1458" s="40" t="s">
        <v>12</v>
      </c>
      <c r="G1458" s="40" t="s">
        <v>12</v>
      </c>
      <c r="H1458" s="40" t="s">
        <v>12</v>
      </c>
      <c r="I1458" s="40" t="s">
        <v>12</v>
      </c>
      <c r="J1458" s="40" t="s">
        <v>12</v>
      </c>
    </row>
    <row r="1459" spans="4:10" x14ac:dyDescent="0.25">
      <c r="D1459" t="s">
        <v>893</v>
      </c>
      <c r="E1459" t="s">
        <v>97</v>
      </c>
      <c r="F1459" s="40" t="s">
        <v>12</v>
      </c>
      <c r="G1459" s="40" t="s">
        <v>12</v>
      </c>
      <c r="H1459" s="40" t="s">
        <v>12</v>
      </c>
      <c r="I1459" s="40" t="s">
        <v>12</v>
      </c>
      <c r="J1459" s="40" t="s">
        <v>12</v>
      </c>
    </row>
    <row r="1460" spans="4:10" x14ac:dyDescent="0.25">
      <c r="E1460" t="s">
        <v>100</v>
      </c>
      <c r="F1460" s="40" t="s">
        <v>12</v>
      </c>
      <c r="G1460" s="40" t="s">
        <v>12</v>
      </c>
      <c r="H1460" s="40" t="s">
        <v>12</v>
      </c>
      <c r="I1460" s="40" t="s">
        <v>12</v>
      </c>
      <c r="J1460" s="40" t="s">
        <v>12</v>
      </c>
    </row>
    <row r="1461" spans="4:10" x14ac:dyDescent="0.25">
      <c r="D1461" t="s">
        <v>894</v>
      </c>
      <c r="E1461" t="s">
        <v>97</v>
      </c>
      <c r="F1461" s="40" t="s">
        <v>12</v>
      </c>
      <c r="G1461" s="40" t="s">
        <v>12</v>
      </c>
      <c r="H1461" s="40" t="s">
        <v>12</v>
      </c>
      <c r="I1461" s="40" t="s">
        <v>12</v>
      </c>
      <c r="J1461" s="40" t="s">
        <v>12</v>
      </c>
    </row>
    <row r="1462" spans="4:10" x14ac:dyDescent="0.25">
      <c r="E1462" t="s">
        <v>100</v>
      </c>
      <c r="F1462" s="40" t="s">
        <v>12</v>
      </c>
      <c r="G1462" s="40" t="s">
        <v>12</v>
      </c>
      <c r="H1462" s="40" t="s">
        <v>12</v>
      </c>
      <c r="I1462" s="40" t="s">
        <v>12</v>
      </c>
      <c r="J1462" s="40" t="s">
        <v>12</v>
      </c>
    </row>
    <row r="1463" spans="4:10" x14ac:dyDescent="0.25">
      <c r="D1463" t="s">
        <v>895</v>
      </c>
      <c r="E1463" t="s">
        <v>97</v>
      </c>
      <c r="F1463" s="40" t="s">
        <v>12</v>
      </c>
      <c r="G1463" s="40" t="s">
        <v>12</v>
      </c>
      <c r="H1463" s="40" t="s">
        <v>12</v>
      </c>
      <c r="I1463" s="40" t="s">
        <v>12</v>
      </c>
      <c r="J1463" s="40" t="s">
        <v>12</v>
      </c>
    </row>
    <row r="1464" spans="4:10" x14ac:dyDescent="0.25">
      <c r="E1464" t="s">
        <v>100</v>
      </c>
      <c r="F1464" s="40" t="s">
        <v>12</v>
      </c>
      <c r="G1464" s="40" t="s">
        <v>12</v>
      </c>
      <c r="H1464" s="40" t="s">
        <v>12</v>
      </c>
      <c r="I1464" s="40" t="s">
        <v>12</v>
      </c>
      <c r="J1464" s="40" t="s">
        <v>12</v>
      </c>
    </row>
    <row r="1465" spans="4:10" x14ac:dyDescent="0.25">
      <c r="D1465" t="s">
        <v>896</v>
      </c>
      <c r="E1465" t="s">
        <v>97</v>
      </c>
      <c r="F1465" s="40" t="s">
        <v>12</v>
      </c>
      <c r="G1465" s="40" t="s">
        <v>12</v>
      </c>
      <c r="H1465" s="40" t="s">
        <v>12</v>
      </c>
      <c r="I1465" s="40" t="s">
        <v>12</v>
      </c>
      <c r="J1465" s="40" t="s">
        <v>12</v>
      </c>
    </row>
    <row r="1466" spans="4:10" x14ac:dyDescent="0.25">
      <c r="E1466" t="s">
        <v>100</v>
      </c>
      <c r="F1466" s="40" t="s">
        <v>12</v>
      </c>
      <c r="G1466" s="40" t="s">
        <v>12</v>
      </c>
      <c r="H1466" s="40" t="s">
        <v>12</v>
      </c>
      <c r="I1466" s="40" t="s">
        <v>12</v>
      </c>
      <c r="J1466" s="40" t="s">
        <v>12</v>
      </c>
    </row>
    <row r="1467" spans="4:10" x14ac:dyDescent="0.25">
      <c r="D1467" t="s">
        <v>897</v>
      </c>
      <c r="E1467" t="s">
        <v>97</v>
      </c>
      <c r="F1467" s="40" t="s">
        <v>12</v>
      </c>
      <c r="G1467" s="40" t="s">
        <v>12</v>
      </c>
      <c r="H1467" s="40" t="s">
        <v>12</v>
      </c>
      <c r="I1467" s="40" t="s">
        <v>12</v>
      </c>
      <c r="J1467" s="40" t="s">
        <v>12</v>
      </c>
    </row>
    <row r="1468" spans="4:10" x14ac:dyDescent="0.25">
      <c r="E1468" t="s">
        <v>100</v>
      </c>
      <c r="F1468" s="40" t="s">
        <v>12</v>
      </c>
      <c r="G1468" s="40" t="s">
        <v>12</v>
      </c>
      <c r="H1468" s="40" t="s">
        <v>12</v>
      </c>
      <c r="I1468" s="40" t="s">
        <v>12</v>
      </c>
      <c r="J1468" s="40" t="s">
        <v>12</v>
      </c>
    </row>
    <row r="1469" spans="4:10" x14ac:dyDescent="0.25">
      <c r="D1469" t="s">
        <v>898</v>
      </c>
      <c r="E1469" t="s">
        <v>97</v>
      </c>
      <c r="F1469" s="40" t="s">
        <v>12</v>
      </c>
      <c r="G1469" s="40" t="s">
        <v>12</v>
      </c>
      <c r="H1469" s="40" t="s">
        <v>12</v>
      </c>
      <c r="I1469" s="40" t="s">
        <v>12</v>
      </c>
      <c r="J1469" s="40" t="s">
        <v>12</v>
      </c>
    </row>
    <row r="1470" spans="4:10" x14ac:dyDescent="0.25">
      <c r="E1470" t="s">
        <v>100</v>
      </c>
      <c r="F1470" s="40" t="s">
        <v>12</v>
      </c>
      <c r="G1470" s="40" t="s">
        <v>12</v>
      </c>
      <c r="H1470" s="40" t="s">
        <v>12</v>
      </c>
      <c r="I1470" s="40" t="s">
        <v>12</v>
      </c>
      <c r="J1470" s="40" t="s">
        <v>12</v>
      </c>
    </row>
    <row r="1471" spans="4:10" x14ac:dyDescent="0.25">
      <c r="D1471" t="s">
        <v>899</v>
      </c>
      <c r="E1471" t="s">
        <v>100</v>
      </c>
      <c r="F1471" s="40" t="s">
        <v>12</v>
      </c>
      <c r="G1471" s="40" t="s">
        <v>12</v>
      </c>
      <c r="H1471" s="40" t="s">
        <v>12</v>
      </c>
      <c r="I1471" s="40" t="s">
        <v>12</v>
      </c>
      <c r="J1471" s="40" t="s">
        <v>12</v>
      </c>
    </row>
    <row r="1472" spans="4:10" x14ac:dyDescent="0.25">
      <c r="D1472" t="s">
        <v>900</v>
      </c>
      <c r="E1472" t="s">
        <v>97</v>
      </c>
      <c r="F1472" s="40" t="s">
        <v>12</v>
      </c>
      <c r="G1472" s="40" t="s">
        <v>12</v>
      </c>
      <c r="H1472" s="40" t="s">
        <v>12</v>
      </c>
      <c r="I1472" s="40" t="s">
        <v>12</v>
      </c>
      <c r="J1472" s="40" t="s">
        <v>12</v>
      </c>
    </row>
    <row r="1473" spans="4:10" x14ac:dyDescent="0.25">
      <c r="E1473" t="s">
        <v>100</v>
      </c>
      <c r="F1473" s="40" t="s">
        <v>12</v>
      </c>
      <c r="G1473" s="40" t="s">
        <v>12</v>
      </c>
      <c r="H1473" s="40" t="s">
        <v>12</v>
      </c>
      <c r="I1473" s="40" t="s">
        <v>12</v>
      </c>
      <c r="J1473" s="40" t="s">
        <v>12</v>
      </c>
    </row>
    <row r="1474" spans="4:10" x14ac:dyDescent="0.25">
      <c r="D1474" t="s">
        <v>901</v>
      </c>
      <c r="E1474" t="s">
        <v>100</v>
      </c>
      <c r="F1474" s="40" t="s">
        <v>12</v>
      </c>
      <c r="G1474" s="40" t="s">
        <v>12</v>
      </c>
      <c r="H1474" s="40" t="s">
        <v>12</v>
      </c>
      <c r="I1474" s="40" t="s">
        <v>12</v>
      </c>
      <c r="J1474" s="40" t="s">
        <v>12</v>
      </c>
    </row>
    <row r="1475" spans="4:10" x14ac:dyDescent="0.25">
      <c r="D1475" t="s">
        <v>902</v>
      </c>
      <c r="E1475" t="s">
        <v>97</v>
      </c>
      <c r="F1475" s="40" t="s">
        <v>12</v>
      </c>
      <c r="G1475" s="40" t="s">
        <v>12</v>
      </c>
      <c r="H1475" s="40" t="s">
        <v>12</v>
      </c>
      <c r="I1475" s="40" t="s">
        <v>12</v>
      </c>
      <c r="J1475" s="40" t="s">
        <v>12</v>
      </c>
    </row>
    <row r="1476" spans="4:10" x14ac:dyDescent="0.25">
      <c r="E1476" t="s">
        <v>100</v>
      </c>
      <c r="F1476" s="40" t="s">
        <v>12</v>
      </c>
      <c r="G1476" s="40" t="s">
        <v>12</v>
      </c>
      <c r="H1476" s="40" t="s">
        <v>12</v>
      </c>
      <c r="I1476" s="40" t="s">
        <v>12</v>
      </c>
      <c r="J1476" s="40" t="s">
        <v>12</v>
      </c>
    </row>
    <row r="1477" spans="4:10" x14ac:dyDescent="0.25">
      <c r="D1477" t="s">
        <v>903</v>
      </c>
      <c r="E1477" t="s">
        <v>97</v>
      </c>
      <c r="F1477" s="40" t="s">
        <v>12</v>
      </c>
      <c r="G1477" s="40" t="s">
        <v>12</v>
      </c>
      <c r="H1477" s="40" t="s">
        <v>12</v>
      </c>
      <c r="I1477" s="40" t="s">
        <v>12</v>
      </c>
      <c r="J1477" s="40" t="s">
        <v>12</v>
      </c>
    </row>
    <row r="1478" spans="4:10" x14ac:dyDescent="0.25">
      <c r="E1478" t="s">
        <v>100</v>
      </c>
      <c r="F1478" s="40" t="s">
        <v>12</v>
      </c>
      <c r="G1478" s="40" t="s">
        <v>12</v>
      </c>
      <c r="H1478" s="40" t="s">
        <v>12</v>
      </c>
      <c r="I1478" s="40" t="s">
        <v>12</v>
      </c>
      <c r="J1478" s="40" t="s">
        <v>12</v>
      </c>
    </row>
    <row r="1479" spans="4:10" x14ac:dyDescent="0.25">
      <c r="D1479" t="s">
        <v>904</v>
      </c>
      <c r="E1479" t="s">
        <v>97</v>
      </c>
      <c r="F1479" s="40" t="s">
        <v>12</v>
      </c>
      <c r="G1479" s="40" t="s">
        <v>12</v>
      </c>
      <c r="H1479" s="40" t="s">
        <v>12</v>
      </c>
      <c r="I1479" s="40" t="s">
        <v>12</v>
      </c>
      <c r="J1479" s="40" t="s">
        <v>12</v>
      </c>
    </row>
    <row r="1480" spans="4:10" x14ac:dyDescent="0.25">
      <c r="E1480" t="s">
        <v>100</v>
      </c>
      <c r="F1480" s="40" t="s">
        <v>12</v>
      </c>
      <c r="G1480" s="40" t="s">
        <v>12</v>
      </c>
      <c r="H1480" s="40" t="s">
        <v>12</v>
      </c>
      <c r="I1480" s="40" t="s">
        <v>12</v>
      </c>
      <c r="J1480" s="40" t="s">
        <v>12</v>
      </c>
    </row>
    <row r="1481" spans="4:10" x14ac:dyDescent="0.25">
      <c r="D1481" t="s">
        <v>905</v>
      </c>
      <c r="E1481" t="s">
        <v>97</v>
      </c>
      <c r="F1481" s="40" t="s">
        <v>12</v>
      </c>
      <c r="G1481" s="40" t="s">
        <v>12</v>
      </c>
      <c r="H1481" s="40" t="s">
        <v>12</v>
      </c>
      <c r="I1481" s="40" t="s">
        <v>12</v>
      </c>
      <c r="J1481" s="40" t="s">
        <v>12</v>
      </c>
    </row>
    <row r="1482" spans="4:10" x14ac:dyDescent="0.25">
      <c r="E1482" t="s">
        <v>100</v>
      </c>
      <c r="F1482" s="40" t="s">
        <v>12</v>
      </c>
      <c r="G1482" s="40" t="s">
        <v>12</v>
      </c>
      <c r="H1482" s="40" t="s">
        <v>12</v>
      </c>
      <c r="I1482" s="40" t="s">
        <v>12</v>
      </c>
      <c r="J1482" s="40" t="s">
        <v>12</v>
      </c>
    </row>
    <row r="1483" spans="4:10" x14ac:dyDescent="0.25">
      <c r="D1483" t="s">
        <v>906</v>
      </c>
      <c r="E1483" t="s">
        <v>97</v>
      </c>
      <c r="F1483" s="40" t="s">
        <v>12</v>
      </c>
      <c r="G1483" s="40" t="s">
        <v>12</v>
      </c>
      <c r="H1483" s="40" t="s">
        <v>12</v>
      </c>
      <c r="I1483" s="40" t="s">
        <v>12</v>
      </c>
      <c r="J1483" s="40" t="s">
        <v>12</v>
      </c>
    </row>
    <row r="1484" spans="4:10" x14ac:dyDescent="0.25">
      <c r="E1484" t="s">
        <v>100</v>
      </c>
      <c r="F1484" s="40" t="s">
        <v>12</v>
      </c>
      <c r="G1484" s="40" t="s">
        <v>12</v>
      </c>
      <c r="H1484" s="40" t="s">
        <v>12</v>
      </c>
      <c r="I1484" s="40" t="s">
        <v>12</v>
      </c>
      <c r="J1484" s="40" t="s">
        <v>12</v>
      </c>
    </row>
    <row r="1485" spans="4:10" x14ac:dyDescent="0.25">
      <c r="D1485" t="s">
        <v>907</v>
      </c>
      <c r="E1485" t="s">
        <v>97</v>
      </c>
      <c r="F1485" s="40" t="s">
        <v>12</v>
      </c>
      <c r="G1485" s="40" t="s">
        <v>12</v>
      </c>
      <c r="H1485" s="40" t="s">
        <v>12</v>
      </c>
      <c r="I1485" s="40" t="s">
        <v>12</v>
      </c>
      <c r="J1485" s="40" t="s">
        <v>12</v>
      </c>
    </row>
    <row r="1486" spans="4:10" x14ac:dyDescent="0.25">
      <c r="E1486" t="s">
        <v>100</v>
      </c>
      <c r="F1486" s="40" t="s">
        <v>12</v>
      </c>
      <c r="G1486" s="40" t="s">
        <v>12</v>
      </c>
      <c r="H1486" s="40" t="s">
        <v>12</v>
      </c>
      <c r="I1486" s="40" t="s">
        <v>12</v>
      </c>
      <c r="J1486" s="40" t="s">
        <v>12</v>
      </c>
    </row>
    <row r="1487" spans="4:10" x14ac:dyDescent="0.25">
      <c r="D1487" t="s">
        <v>908</v>
      </c>
      <c r="E1487" t="s">
        <v>97</v>
      </c>
      <c r="F1487" s="40" t="s">
        <v>12</v>
      </c>
      <c r="G1487" s="40" t="s">
        <v>12</v>
      </c>
      <c r="H1487" s="40" t="s">
        <v>12</v>
      </c>
      <c r="I1487" s="40" t="s">
        <v>12</v>
      </c>
      <c r="J1487" s="40" t="s">
        <v>12</v>
      </c>
    </row>
    <row r="1488" spans="4:10" x14ac:dyDescent="0.25">
      <c r="E1488" t="s">
        <v>100</v>
      </c>
      <c r="F1488" s="40" t="s">
        <v>12</v>
      </c>
      <c r="G1488" s="40" t="s">
        <v>12</v>
      </c>
      <c r="H1488" s="40" t="s">
        <v>12</v>
      </c>
      <c r="I1488" s="40" t="s">
        <v>12</v>
      </c>
      <c r="J1488" s="40" t="s">
        <v>12</v>
      </c>
    </row>
    <row r="1489" spans="4:10" x14ac:dyDescent="0.25">
      <c r="D1489" t="s">
        <v>909</v>
      </c>
      <c r="E1489" t="s">
        <v>97</v>
      </c>
      <c r="F1489" s="40" t="s">
        <v>12</v>
      </c>
      <c r="G1489" s="40" t="s">
        <v>12</v>
      </c>
      <c r="H1489" s="40" t="s">
        <v>12</v>
      </c>
      <c r="I1489" s="40" t="s">
        <v>12</v>
      </c>
      <c r="J1489" s="40" t="s">
        <v>12</v>
      </c>
    </row>
    <row r="1490" spans="4:10" x14ac:dyDescent="0.25">
      <c r="E1490" t="s">
        <v>100</v>
      </c>
      <c r="F1490" s="40" t="s">
        <v>12</v>
      </c>
      <c r="G1490" s="40" t="s">
        <v>12</v>
      </c>
      <c r="H1490" s="40" t="s">
        <v>12</v>
      </c>
      <c r="I1490" s="40" t="s">
        <v>12</v>
      </c>
      <c r="J1490" s="40" t="s">
        <v>12</v>
      </c>
    </row>
    <row r="1491" spans="4:10" x14ac:dyDescent="0.25">
      <c r="D1491" t="s">
        <v>910</v>
      </c>
      <c r="E1491" t="s">
        <v>97</v>
      </c>
      <c r="F1491" s="40" t="s">
        <v>12</v>
      </c>
      <c r="G1491" s="40" t="s">
        <v>12</v>
      </c>
      <c r="H1491" s="40" t="s">
        <v>12</v>
      </c>
      <c r="I1491" s="40" t="s">
        <v>12</v>
      </c>
      <c r="J1491" s="40" t="s">
        <v>12</v>
      </c>
    </row>
    <row r="1492" spans="4:10" x14ac:dyDescent="0.25">
      <c r="E1492" t="s">
        <v>100</v>
      </c>
      <c r="F1492" s="40" t="s">
        <v>12</v>
      </c>
      <c r="G1492" s="40" t="s">
        <v>12</v>
      </c>
      <c r="H1492" s="40" t="s">
        <v>12</v>
      </c>
      <c r="I1492" s="40" t="s">
        <v>12</v>
      </c>
      <c r="J1492" s="40" t="s">
        <v>12</v>
      </c>
    </row>
    <row r="1493" spans="4:10" x14ac:dyDescent="0.25">
      <c r="D1493" t="s">
        <v>911</v>
      </c>
      <c r="E1493" t="s">
        <v>97</v>
      </c>
      <c r="F1493" s="40" t="s">
        <v>12</v>
      </c>
      <c r="G1493" s="40" t="s">
        <v>12</v>
      </c>
      <c r="H1493" s="40" t="s">
        <v>12</v>
      </c>
      <c r="I1493" s="40" t="s">
        <v>12</v>
      </c>
      <c r="J1493" s="40" t="s">
        <v>12</v>
      </c>
    </row>
    <row r="1494" spans="4:10" x14ac:dyDescent="0.25">
      <c r="E1494" t="s">
        <v>100</v>
      </c>
      <c r="F1494" s="40" t="s">
        <v>12</v>
      </c>
      <c r="G1494" s="40" t="s">
        <v>12</v>
      </c>
      <c r="H1494" s="40" t="s">
        <v>12</v>
      </c>
      <c r="I1494" s="40" t="s">
        <v>12</v>
      </c>
      <c r="J1494" s="40" t="s">
        <v>12</v>
      </c>
    </row>
    <row r="1495" spans="4:10" x14ac:dyDescent="0.25">
      <c r="D1495" t="s">
        <v>912</v>
      </c>
      <c r="E1495" t="s">
        <v>100</v>
      </c>
      <c r="F1495" s="40" t="s">
        <v>12</v>
      </c>
      <c r="G1495" s="40" t="s">
        <v>12</v>
      </c>
      <c r="H1495" s="40" t="s">
        <v>12</v>
      </c>
      <c r="I1495" s="40" t="s">
        <v>12</v>
      </c>
      <c r="J1495" s="40" t="s">
        <v>12</v>
      </c>
    </row>
    <row r="1496" spans="4:10" x14ac:dyDescent="0.25">
      <c r="D1496" t="s">
        <v>913</v>
      </c>
      <c r="E1496" t="s">
        <v>97</v>
      </c>
      <c r="F1496" s="40" t="s">
        <v>12</v>
      </c>
      <c r="G1496" s="40" t="s">
        <v>12</v>
      </c>
      <c r="H1496" s="40" t="s">
        <v>12</v>
      </c>
      <c r="I1496" s="40" t="s">
        <v>12</v>
      </c>
      <c r="J1496" s="40" t="s">
        <v>12</v>
      </c>
    </row>
    <row r="1497" spans="4:10" x14ac:dyDescent="0.25">
      <c r="E1497" t="s">
        <v>100</v>
      </c>
      <c r="F1497" s="40" t="s">
        <v>12</v>
      </c>
      <c r="G1497" s="40" t="s">
        <v>12</v>
      </c>
      <c r="H1497" s="40" t="s">
        <v>12</v>
      </c>
      <c r="I1497" s="40" t="s">
        <v>12</v>
      </c>
      <c r="J1497" s="40" t="s">
        <v>12</v>
      </c>
    </row>
    <row r="1498" spans="4:10" x14ac:dyDescent="0.25">
      <c r="D1498" t="s">
        <v>914</v>
      </c>
      <c r="E1498" t="s">
        <v>97</v>
      </c>
      <c r="F1498" s="40" t="s">
        <v>12</v>
      </c>
      <c r="G1498" s="40" t="s">
        <v>12</v>
      </c>
      <c r="H1498" s="40" t="s">
        <v>12</v>
      </c>
      <c r="I1498" s="40" t="s">
        <v>12</v>
      </c>
      <c r="J1498" s="40" t="s">
        <v>12</v>
      </c>
    </row>
    <row r="1499" spans="4:10" x14ac:dyDescent="0.25">
      <c r="E1499" t="s">
        <v>100</v>
      </c>
      <c r="F1499" s="40" t="s">
        <v>12</v>
      </c>
      <c r="G1499" s="40" t="s">
        <v>12</v>
      </c>
      <c r="H1499" s="40" t="s">
        <v>12</v>
      </c>
      <c r="I1499" s="40" t="s">
        <v>12</v>
      </c>
      <c r="J1499" s="40" t="s">
        <v>12</v>
      </c>
    </row>
    <row r="1500" spans="4:10" x14ac:dyDescent="0.25">
      <c r="D1500" t="s">
        <v>915</v>
      </c>
      <c r="E1500" t="s">
        <v>97</v>
      </c>
      <c r="F1500" s="40" t="s">
        <v>12</v>
      </c>
      <c r="G1500" s="40" t="s">
        <v>12</v>
      </c>
      <c r="H1500" s="40" t="s">
        <v>12</v>
      </c>
      <c r="I1500" s="40" t="s">
        <v>12</v>
      </c>
      <c r="J1500" s="40" t="s">
        <v>12</v>
      </c>
    </row>
    <row r="1501" spans="4:10" x14ac:dyDescent="0.25">
      <c r="E1501" t="s">
        <v>100</v>
      </c>
      <c r="F1501" s="40" t="s">
        <v>12</v>
      </c>
      <c r="G1501" s="40" t="s">
        <v>12</v>
      </c>
      <c r="H1501" s="40" t="s">
        <v>12</v>
      </c>
      <c r="I1501" s="40" t="s">
        <v>12</v>
      </c>
      <c r="J1501" s="40" t="s">
        <v>12</v>
      </c>
    </row>
    <row r="1502" spans="4:10" x14ac:dyDescent="0.25">
      <c r="D1502" t="s">
        <v>916</v>
      </c>
      <c r="E1502" t="s">
        <v>97</v>
      </c>
      <c r="F1502" s="40" t="s">
        <v>12</v>
      </c>
      <c r="G1502" s="40" t="s">
        <v>12</v>
      </c>
      <c r="H1502" s="40" t="s">
        <v>12</v>
      </c>
      <c r="I1502" s="40" t="s">
        <v>12</v>
      </c>
      <c r="J1502" s="40" t="s">
        <v>12</v>
      </c>
    </row>
    <row r="1503" spans="4:10" x14ac:dyDescent="0.25">
      <c r="E1503" t="s">
        <v>100</v>
      </c>
      <c r="F1503" s="40" t="s">
        <v>12</v>
      </c>
      <c r="G1503" s="40" t="s">
        <v>12</v>
      </c>
      <c r="H1503" s="40" t="s">
        <v>12</v>
      </c>
      <c r="I1503" s="40" t="s">
        <v>12</v>
      </c>
      <c r="J1503" s="40" t="s">
        <v>12</v>
      </c>
    </row>
    <row r="1504" spans="4:10" x14ac:dyDescent="0.25">
      <c r="D1504" t="s">
        <v>917</v>
      </c>
      <c r="E1504" t="s">
        <v>97</v>
      </c>
      <c r="F1504" s="40" t="s">
        <v>12</v>
      </c>
      <c r="G1504" s="40" t="s">
        <v>12</v>
      </c>
      <c r="H1504" s="40" t="s">
        <v>12</v>
      </c>
      <c r="I1504" s="40" t="s">
        <v>12</v>
      </c>
      <c r="J1504" s="40" t="s">
        <v>12</v>
      </c>
    </row>
    <row r="1505" spans="2:10" x14ac:dyDescent="0.25">
      <c r="E1505" t="s">
        <v>100</v>
      </c>
      <c r="F1505" s="40" t="s">
        <v>12</v>
      </c>
      <c r="G1505" s="40" t="s">
        <v>12</v>
      </c>
      <c r="H1505" s="40" t="s">
        <v>12</v>
      </c>
      <c r="I1505" s="40" t="s">
        <v>12</v>
      </c>
      <c r="J1505" s="40" t="s">
        <v>12</v>
      </c>
    </row>
    <row r="1506" spans="2:10" x14ac:dyDescent="0.25">
      <c r="D1506" t="s">
        <v>918</v>
      </c>
      <c r="E1506" t="s">
        <v>97</v>
      </c>
      <c r="F1506" s="40" t="s">
        <v>12</v>
      </c>
      <c r="G1506" s="40" t="s">
        <v>12</v>
      </c>
      <c r="H1506" s="40" t="s">
        <v>12</v>
      </c>
      <c r="I1506" s="40" t="s">
        <v>12</v>
      </c>
      <c r="J1506" s="40" t="s">
        <v>12</v>
      </c>
    </row>
    <row r="1507" spans="2:10" x14ac:dyDescent="0.25">
      <c r="E1507" t="s">
        <v>100</v>
      </c>
      <c r="F1507" s="40" t="s">
        <v>12</v>
      </c>
      <c r="G1507" s="40" t="s">
        <v>12</v>
      </c>
      <c r="H1507" s="40" t="s">
        <v>12</v>
      </c>
      <c r="I1507" s="40" t="s">
        <v>12</v>
      </c>
      <c r="J1507" s="40" t="s">
        <v>12</v>
      </c>
    </row>
    <row r="1508" spans="2:10" x14ac:dyDescent="0.25">
      <c r="D1508" t="s">
        <v>919</v>
      </c>
      <c r="E1508" t="s">
        <v>97</v>
      </c>
      <c r="F1508" s="40" t="s">
        <v>12</v>
      </c>
      <c r="G1508" s="40" t="s">
        <v>12</v>
      </c>
      <c r="H1508" s="40" t="s">
        <v>12</v>
      </c>
      <c r="I1508" s="40" t="s">
        <v>12</v>
      </c>
      <c r="J1508" s="40" t="s">
        <v>12</v>
      </c>
    </row>
    <row r="1509" spans="2:10" x14ac:dyDescent="0.25">
      <c r="E1509" t="s">
        <v>100</v>
      </c>
      <c r="F1509" s="40" t="s">
        <v>12</v>
      </c>
      <c r="G1509" s="40" t="s">
        <v>12</v>
      </c>
      <c r="H1509" s="40" t="s">
        <v>12</v>
      </c>
      <c r="I1509" s="40" t="s">
        <v>12</v>
      </c>
      <c r="J1509" s="40" t="s">
        <v>12</v>
      </c>
    </row>
    <row r="1510" spans="2:10" x14ac:dyDescent="0.25">
      <c r="D1510" t="s">
        <v>920</v>
      </c>
      <c r="E1510" t="s">
        <v>97</v>
      </c>
      <c r="F1510" s="40" t="s">
        <v>12</v>
      </c>
      <c r="G1510" s="40" t="s">
        <v>12</v>
      </c>
      <c r="H1510" s="40" t="s">
        <v>12</v>
      </c>
      <c r="I1510" s="40" t="s">
        <v>12</v>
      </c>
      <c r="J1510" s="40" t="s">
        <v>12</v>
      </c>
    </row>
    <row r="1511" spans="2:10" x14ac:dyDescent="0.25">
      <c r="E1511" t="s">
        <v>100</v>
      </c>
      <c r="F1511" s="40" t="s">
        <v>12</v>
      </c>
      <c r="G1511" s="40" t="s">
        <v>12</v>
      </c>
      <c r="H1511" s="40" t="s">
        <v>12</v>
      </c>
      <c r="I1511" s="40" t="s">
        <v>12</v>
      </c>
      <c r="J1511" s="40" t="s">
        <v>12</v>
      </c>
    </row>
    <row r="1512" spans="2:10" x14ac:dyDescent="0.25">
      <c r="D1512" t="s">
        <v>921</v>
      </c>
      <c r="E1512" t="s">
        <v>97</v>
      </c>
      <c r="F1512" s="40" t="s">
        <v>12</v>
      </c>
      <c r="G1512" s="40" t="s">
        <v>12</v>
      </c>
      <c r="H1512" s="40" t="s">
        <v>12</v>
      </c>
      <c r="I1512" s="40" t="s">
        <v>12</v>
      </c>
      <c r="J1512" s="40" t="s">
        <v>12</v>
      </c>
    </row>
    <row r="1513" spans="2:10" x14ac:dyDescent="0.25">
      <c r="E1513" t="s">
        <v>100</v>
      </c>
      <c r="F1513" s="40" t="s">
        <v>12</v>
      </c>
      <c r="G1513" s="40" t="s">
        <v>12</v>
      </c>
      <c r="H1513" s="40" t="s">
        <v>12</v>
      </c>
      <c r="I1513" s="40" t="s">
        <v>12</v>
      </c>
      <c r="J1513" s="40" t="s">
        <v>12</v>
      </c>
    </row>
    <row r="1514" spans="2:10" x14ac:dyDescent="0.25">
      <c r="D1514" t="s">
        <v>922</v>
      </c>
      <c r="E1514" t="s">
        <v>97</v>
      </c>
      <c r="F1514" s="40" t="s">
        <v>12</v>
      </c>
      <c r="G1514" s="40" t="s">
        <v>12</v>
      </c>
      <c r="H1514" s="40" t="s">
        <v>12</v>
      </c>
      <c r="I1514" s="40" t="s">
        <v>12</v>
      </c>
      <c r="J1514" s="40" t="s">
        <v>12</v>
      </c>
    </row>
    <row r="1515" spans="2:10" x14ac:dyDescent="0.25">
      <c r="E1515" t="s">
        <v>100</v>
      </c>
      <c r="F1515" s="40" t="s">
        <v>12</v>
      </c>
      <c r="G1515" s="40" t="s">
        <v>12</v>
      </c>
      <c r="H1515" s="40" t="s">
        <v>12</v>
      </c>
      <c r="I1515" s="40" t="s">
        <v>12</v>
      </c>
      <c r="J1515" s="40" t="s">
        <v>12</v>
      </c>
    </row>
    <row r="1516" spans="2:10" x14ac:dyDescent="0.25">
      <c r="D1516" t="s">
        <v>923</v>
      </c>
      <c r="E1516" t="s">
        <v>97</v>
      </c>
      <c r="F1516" s="40" t="s">
        <v>12</v>
      </c>
      <c r="G1516" s="40" t="s">
        <v>12</v>
      </c>
      <c r="H1516" s="40" t="s">
        <v>12</v>
      </c>
      <c r="I1516" s="40" t="s">
        <v>12</v>
      </c>
      <c r="J1516" s="40" t="s">
        <v>12</v>
      </c>
    </row>
    <row r="1517" spans="2:10" x14ac:dyDescent="0.25">
      <c r="E1517" t="s">
        <v>100</v>
      </c>
      <c r="F1517" s="40" t="s">
        <v>12</v>
      </c>
      <c r="G1517" s="40" t="s">
        <v>12</v>
      </c>
      <c r="H1517" s="40" t="s">
        <v>12</v>
      </c>
      <c r="I1517" s="40" t="s">
        <v>12</v>
      </c>
      <c r="J1517" s="40" t="s">
        <v>12</v>
      </c>
    </row>
    <row r="1518" spans="2:10" x14ac:dyDescent="0.25">
      <c r="D1518" t="s">
        <v>924</v>
      </c>
      <c r="E1518" t="s">
        <v>97</v>
      </c>
      <c r="F1518" s="40" t="s">
        <v>12</v>
      </c>
      <c r="G1518" s="40" t="s">
        <v>12</v>
      </c>
      <c r="H1518" s="40" t="s">
        <v>12</v>
      </c>
      <c r="I1518" s="40" t="s">
        <v>12</v>
      </c>
      <c r="J1518" s="40" t="s">
        <v>12</v>
      </c>
    </row>
    <row r="1519" spans="2:10" x14ac:dyDescent="0.25">
      <c r="E1519" t="s">
        <v>100</v>
      </c>
      <c r="F1519" s="40" t="s">
        <v>12</v>
      </c>
      <c r="G1519" s="40" t="s">
        <v>12</v>
      </c>
      <c r="H1519" s="40" t="s">
        <v>12</v>
      </c>
      <c r="I1519" s="40" t="s">
        <v>12</v>
      </c>
      <c r="J1519" s="40" t="s">
        <v>12</v>
      </c>
    </row>
    <row r="1520" spans="2:10" x14ac:dyDescent="0.25">
      <c r="B1520" t="s">
        <v>89</v>
      </c>
      <c r="F1520" s="40" t="s">
        <v>12</v>
      </c>
      <c r="G1520" s="40" t="s">
        <v>12</v>
      </c>
      <c r="H1520" s="40" t="s">
        <v>12</v>
      </c>
      <c r="I1520" s="40" t="s">
        <v>12</v>
      </c>
      <c r="J1520" s="40" t="s">
        <v>12</v>
      </c>
    </row>
    <row r="1521" spans="2:10" x14ac:dyDescent="0.25">
      <c r="B1521" t="s">
        <v>925</v>
      </c>
      <c r="C1521" t="s">
        <v>926</v>
      </c>
      <c r="D1521" t="s">
        <v>927</v>
      </c>
      <c r="E1521" t="s">
        <v>97</v>
      </c>
      <c r="F1521" s="40" t="s">
        <v>12</v>
      </c>
      <c r="G1521" s="40" t="s">
        <v>12</v>
      </c>
      <c r="H1521" s="40" t="s">
        <v>12</v>
      </c>
      <c r="I1521" s="40" t="s">
        <v>12</v>
      </c>
      <c r="J1521" s="40" t="s">
        <v>12</v>
      </c>
    </row>
    <row r="1522" spans="2:10" x14ac:dyDescent="0.25">
      <c r="E1522" t="s">
        <v>100</v>
      </c>
      <c r="F1522" s="40" t="s">
        <v>12</v>
      </c>
      <c r="G1522" s="40" t="s">
        <v>12</v>
      </c>
      <c r="H1522" s="40" t="s">
        <v>12</v>
      </c>
      <c r="I1522" s="40" t="s">
        <v>12</v>
      </c>
      <c r="J1522" s="40" t="s">
        <v>12</v>
      </c>
    </row>
    <row r="1523" spans="2:10" x14ac:dyDescent="0.25">
      <c r="D1523" t="s">
        <v>928</v>
      </c>
      <c r="E1523" t="s">
        <v>97</v>
      </c>
      <c r="F1523" s="40" t="s">
        <v>12</v>
      </c>
      <c r="G1523" s="40" t="s">
        <v>12</v>
      </c>
      <c r="H1523" s="40" t="s">
        <v>12</v>
      </c>
      <c r="I1523" s="40" t="s">
        <v>12</v>
      </c>
      <c r="J1523" s="40" t="s">
        <v>12</v>
      </c>
    </row>
    <row r="1524" spans="2:10" x14ac:dyDescent="0.25">
      <c r="E1524" t="s">
        <v>100</v>
      </c>
      <c r="F1524" s="40" t="s">
        <v>12</v>
      </c>
      <c r="G1524" s="40" t="s">
        <v>12</v>
      </c>
      <c r="H1524" s="40" t="s">
        <v>12</v>
      </c>
      <c r="I1524" s="40" t="s">
        <v>12</v>
      </c>
      <c r="J1524" s="40" t="s">
        <v>12</v>
      </c>
    </row>
    <row r="1525" spans="2:10" x14ac:dyDescent="0.25">
      <c r="C1525" t="s">
        <v>929</v>
      </c>
      <c r="D1525" t="s">
        <v>930</v>
      </c>
      <c r="E1525" t="s">
        <v>97</v>
      </c>
      <c r="F1525" s="40" t="s">
        <v>12</v>
      </c>
      <c r="G1525" s="40" t="s">
        <v>12</v>
      </c>
      <c r="H1525" s="40" t="s">
        <v>12</v>
      </c>
      <c r="I1525" s="40" t="s">
        <v>12</v>
      </c>
      <c r="J1525" s="40" t="s">
        <v>12</v>
      </c>
    </row>
    <row r="1526" spans="2:10" x14ac:dyDescent="0.25">
      <c r="D1526" t="s">
        <v>931</v>
      </c>
      <c r="E1526" t="s">
        <v>97</v>
      </c>
      <c r="F1526" s="40" t="s">
        <v>12</v>
      </c>
      <c r="G1526" s="40" t="s">
        <v>12</v>
      </c>
      <c r="H1526" s="40" t="s">
        <v>12</v>
      </c>
      <c r="I1526" s="40" t="s">
        <v>12</v>
      </c>
      <c r="J1526" s="40" t="s">
        <v>12</v>
      </c>
    </row>
    <row r="1527" spans="2:10" x14ac:dyDescent="0.25">
      <c r="D1527" t="s">
        <v>932</v>
      </c>
      <c r="E1527" t="s">
        <v>100</v>
      </c>
      <c r="F1527" s="40" t="s">
        <v>12</v>
      </c>
      <c r="G1527" s="40" t="s">
        <v>12</v>
      </c>
      <c r="H1527" s="40" t="s">
        <v>12</v>
      </c>
      <c r="I1527" s="40" t="s">
        <v>12</v>
      </c>
      <c r="J1527" s="40" t="s">
        <v>12</v>
      </c>
    </row>
    <row r="1528" spans="2:10" x14ac:dyDescent="0.25">
      <c r="D1528" t="s">
        <v>933</v>
      </c>
      <c r="E1528" t="s">
        <v>100</v>
      </c>
      <c r="F1528" s="40" t="s">
        <v>12</v>
      </c>
      <c r="G1528" s="40" t="s">
        <v>12</v>
      </c>
      <c r="H1528" s="40" t="s">
        <v>12</v>
      </c>
      <c r="I1528" s="40" t="s">
        <v>12</v>
      </c>
      <c r="J1528" s="40" t="s">
        <v>12</v>
      </c>
    </row>
    <row r="1529" spans="2:10" x14ac:dyDescent="0.25">
      <c r="D1529" t="s">
        <v>934</v>
      </c>
      <c r="E1529" t="s">
        <v>100</v>
      </c>
      <c r="F1529" s="40" t="s">
        <v>12</v>
      </c>
      <c r="G1529" s="40" t="s">
        <v>12</v>
      </c>
      <c r="H1529" s="40" t="s">
        <v>12</v>
      </c>
      <c r="I1529" s="40" t="s">
        <v>12</v>
      </c>
      <c r="J1529" s="40" t="s">
        <v>12</v>
      </c>
    </row>
    <row r="1530" spans="2:10" x14ac:dyDescent="0.25">
      <c r="D1530" t="s">
        <v>935</v>
      </c>
      <c r="E1530" t="s">
        <v>100</v>
      </c>
      <c r="F1530" s="40" t="s">
        <v>12</v>
      </c>
      <c r="G1530" s="40" t="s">
        <v>12</v>
      </c>
      <c r="H1530" s="40" t="s">
        <v>12</v>
      </c>
      <c r="I1530" s="40" t="s">
        <v>12</v>
      </c>
      <c r="J1530" s="40" t="s">
        <v>12</v>
      </c>
    </row>
    <row r="1531" spans="2:10" x14ac:dyDescent="0.25">
      <c r="D1531" t="s">
        <v>936</v>
      </c>
      <c r="E1531" t="s">
        <v>97</v>
      </c>
      <c r="F1531" s="40" t="s">
        <v>12</v>
      </c>
      <c r="G1531" s="40" t="s">
        <v>12</v>
      </c>
      <c r="H1531" s="40" t="s">
        <v>12</v>
      </c>
      <c r="I1531" s="40" t="s">
        <v>12</v>
      </c>
      <c r="J1531" s="40" t="s">
        <v>12</v>
      </c>
    </row>
    <row r="1532" spans="2:10" x14ac:dyDescent="0.25">
      <c r="E1532" t="s">
        <v>100</v>
      </c>
      <c r="F1532" s="40" t="s">
        <v>12</v>
      </c>
      <c r="G1532" s="40" t="s">
        <v>12</v>
      </c>
      <c r="H1532" s="40" t="s">
        <v>12</v>
      </c>
      <c r="I1532" s="40" t="s">
        <v>12</v>
      </c>
      <c r="J1532" s="40" t="s">
        <v>12</v>
      </c>
    </row>
    <row r="1533" spans="2:10" x14ac:dyDescent="0.25">
      <c r="D1533" t="s">
        <v>937</v>
      </c>
      <c r="E1533" t="s">
        <v>97</v>
      </c>
      <c r="F1533" s="40" t="s">
        <v>12</v>
      </c>
      <c r="G1533" s="40" t="s">
        <v>12</v>
      </c>
      <c r="H1533" s="40" t="s">
        <v>12</v>
      </c>
      <c r="I1533" s="40" t="s">
        <v>12</v>
      </c>
      <c r="J1533" s="40" t="s">
        <v>12</v>
      </c>
    </row>
    <row r="1534" spans="2:10" x14ac:dyDescent="0.25">
      <c r="E1534" t="s">
        <v>100</v>
      </c>
      <c r="F1534" s="40" t="s">
        <v>12</v>
      </c>
      <c r="G1534" s="40" t="s">
        <v>12</v>
      </c>
      <c r="H1534" s="40" t="s">
        <v>12</v>
      </c>
      <c r="I1534" s="40" t="s">
        <v>12</v>
      </c>
      <c r="J1534" s="40" t="s">
        <v>12</v>
      </c>
    </row>
    <row r="1535" spans="2:10" x14ac:dyDescent="0.25">
      <c r="D1535" t="s">
        <v>938</v>
      </c>
      <c r="E1535" t="s">
        <v>97</v>
      </c>
      <c r="F1535" s="40" t="s">
        <v>12</v>
      </c>
      <c r="G1535" s="40" t="s">
        <v>12</v>
      </c>
      <c r="H1535" s="40" t="s">
        <v>12</v>
      </c>
      <c r="I1535" s="40" t="s">
        <v>12</v>
      </c>
      <c r="J1535" s="40" t="s">
        <v>12</v>
      </c>
    </row>
    <row r="1536" spans="2:10" x14ac:dyDescent="0.25">
      <c r="E1536" t="s">
        <v>100</v>
      </c>
      <c r="F1536" s="40" t="s">
        <v>12</v>
      </c>
      <c r="G1536" s="40" t="s">
        <v>12</v>
      </c>
      <c r="H1536" s="40" t="s">
        <v>12</v>
      </c>
      <c r="I1536" s="40" t="s">
        <v>12</v>
      </c>
      <c r="J1536" s="40" t="s">
        <v>12</v>
      </c>
    </row>
    <row r="1537" spans="4:10" x14ac:dyDescent="0.25">
      <c r="D1537" t="s">
        <v>939</v>
      </c>
      <c r="E1537" t="s">
        <v>97</v>
      </c>
      <c r="F1537" s="40" t="s">
        <v>12</v>
      </c>
      <c r="G1537" s="40" t="s">
        <v>12</v>
      </c>
      <c r="H1537" s="40" t="s">
        <v>12</v>
      </c>
      <c r="I1537" s="40" t="s">
        <v>12</v>
      </c>
      <c r="J1537" s="40" t="s">
        <v>12</v>
      </c>
    </row>
    <row r="1538" spans="4:10" x14ac:dyDescent="0.25">
      <c r="E1538" t="s">
        <v>100</v>
      </c>
      <c r="F1538" s="40" t="s">
        <v>12</v>
      </c>
      <c r="G1538" s="40" t="s">
        <v>12</v>
      </c>
      <c r="H1538" s="40" t="s">
        <v>12</v>
      </c>
      <c r="I1538" s="40" t="s">
        <v>12</v>
      </c>
      <c r="J1538" s="40" t="s">
        <v>12</v>
      </c>
    </row>
    <row r="1539" spans="4:10" x14ac:dyDescent="0.25">
      <c r="D1539" t="s">
        <v>940</v>
      </c>
      <c r="E1539" t="s">
        <v>97</v>
      </c>
      <c r="F1539" s="40" t="s">
        <v>12</v>
      </c>
      <c r="G1539" s="40" t="s">
        <v>12</v>
      </c>
      <c r="H1539" s="40" t="s">
        <v>12</v>
      </c>
      <c r="I1539" s="40" t="s">
        <v>12</v>
      </c>
      <c r="J1539" s="40" t="s">
        <v>12</v>
      </c>
    </row>
    <row r="1540" spans="4:10" x14ac:dyDescent="0.25">
      <c r="E1540" t="s">
        <v>100</v>
      </c>
      <c r="F1540" s="40" t="s">
        <v>12</v>
      </c>
      <c r="G1540" s="40" t="s">
        <v>12</v>
      </c>
      <c r="H1540" s="40" t="s">
        <v>12</v>
      </c>
      <c r="I1540" s="40" t="s">
        <v>12</v>
      </c>
      <c r="J1540" s="40" t="s">
        <v>12</v>
      </c>
    </row>
    <row r="1541" spans="4:10" x14ac:dyDescent="0.25">
      <c r="D1541" t="s">
        <v>941</v>
      </c>
      <c r="E1541" t="s">
        <v>97</v>
      </c>
      <c r="F1541" s="40" t="s">
        <v>12</v>
      </c>
      <c r="G1541" s="40" t="s">
        <v>12</v>
      </c>
      <c r="H1541" s="40" t="s">
        <v>12</v>
      </c>
      <c r="I1541" s="40" t="s">
        <v>12</v>
      </c>
      <c r="J1541" s="40" t="s">
        <v>12</v>
      </c>
    </row>
    <row r="1542" spans="4:10" x14ac:dyDescent="0.25">
      <c r="E1542" t="s">
        <v>100</v>
      </c>
      <c r="F1542" s="40" t="s">
        <v>12</v>
      </c>
      <c r="G1542" s="40" t="s">
        <v>12</v>
      </c>
      <c r="H1542" s="40" t="s">
        <v>12</v>
      </c>
      <c r="I1542" s="40" t="s">
        <v>12</v>
      </c>
      <c r="J1542" s="40" t="s">
        <v>12</v>
      </c>
    </row>
    <row r="1543" spans="4:10" x14ac:dyDescent="0.25">
      <c r="D1543" t="s">
        <v>942</v>
      </c>
      <c r="E1543" t="s">
        <v>97</v>
      </c>
      <c r="F1543" s="40" t="s">
        <v>12</v>
      </c>
      <c r="G1543" s="40" t="s">
        <v>12</v>
      </c>
      <c r="H1543" s="40" t="s">
        <v>12</v>
      </c>
      <c r="I1543" s="40" t="s">
        <v>12</v>
      </c>
      <c r="J1543" s="40" t="s">
        <v>12</v>
      </c>
    </row>
    <row r="1544" spans="4:10" x14ac:dyDescent="0.25">
      <c r="E1544" t="s">
        <v>100</v>
      </c>
      <c r="F1544" s="40" t="s">
        <v>12</v>
      </c>
      <c r="G1544" s="40" t="s">
        <v>12</v>
      </c>
      <c r="H1544" s="40" t="s">
        <v>12</v>
      </c>
      <c r="I1544" s="40" t="s">
        <v>12</v>
      </c>
      <c r="J1544" s="40" t="s">
        <v>12</v>
      </c>
    </row>
    <row r="1545" spans="4:10" x14ac:dyDescent="0.25">
      <c r="D1545" t="s">
        <v>943</v>
      </c>
      <c r="E1545" t="s">
        <v>97</v>
      </c>
      <c r="F1545" s="40" t="s">
        <v>12</v>
      </c>
      <c r="G1545" s="40" t="s">
        <v>12</v>
      </c>
      <c r="H1545" s="40" t="s">
        <v>12</v>
      </c>
      <c r="I1545" s="40" t="s">
        <v>12</v>
      </c>
      <c r="J1545" s="40" t="s">
        <v>12</v>
      </c>
    </row>
    <row r="1546" spans="4:10" x14ac:dyDescent="0.25">
      <c r="E1546" t="s">
        <v>100</v>
      </c>
      <c r="F1546" s="40" t="s">
        <v>12</v>
      </c>
      <c r="G1546" s="40" t="s">
        <v>12</v>
      </c>
      <c r="H1546" s="40" t="s">
        <v>12</v>
      </c>
      <c r="I1546" s="40" t="s">
        <v>12</v>
      </c>
      <c r="J1546" s="40" t="s">
        <v>12</v>
      </c>
    </row>
    <row r="1547" spans="4:10" x14ac:dyDescent="0.25">
      <c r="D1547" t="s">
        <v>944</v>
      </c>
      <c r="E1547" t="s">
        <v>97</v>
      </c>
      <c r="F1547" s="40" t="s">
        <v>12</v>
      </c>
      <c r="G1547" s="40" t="s">
        <v>12</v>
      </c>
      <c r="H1547" s="40" t="s">
        <v>12</v>
      </c>
      <c r="I1547" s="40" t="s">
        <v>12</v>
      </c>
      <c r="J1547" s="40" t="s">
        <v>12</v>
      </c>
    </row>
    <row r="1548" spans="4:10" x14ac:dyDescent="0.25">
      <c r="E1548" t="s">
        <v>100</v>
      </c>
      <c r="F1548" s="40" t="s">
        <v>12</v>
      </c>
      <c r="G1548" s="40" t="s">
        <v>12</v>
      </c>
      <c r="H1548" s="40" t="s">
        <v>12</v>
      </c>
      <c r="I1548" s="40" t="s">
        <v>12</v>
      </c>
      <c r="J1548" s="40" t="s">
        <v>12</v>
      </c>
    </row>
    <row r="1549" spans="4:10" x14ac:dyDescent="0.25">
      <c r="D1549" t="s">
        <v>945</v>
      </c>
      <c r="E1549" t="s">
        <v>97</v>
      </c>
      <c r="F1549" s="40" t="s">
        <v>12</v>
      </c>
      <c r="G1549" s="40" t="s">
        <v>12</v>
      </c>
      <c r="H1549" s="40" t="s">
        <v>12</v>
      </c>
      <c r="I1549" s="40" t="s">
        <v>12</v>
      </c>
      <c r="J1549" s="40" t="s">
        <v>12</v>
      </c>
    </row>
    <row r="1550" spans="4:10" x14ac:dyDescent="0.25">
      <c r="E1550" t="s">
        <v>100</v>
      </c>
      <c r="F1550" s="40" t="s">
        <v>12</v>
      </c>
      <c r="G1550" s="40" t="s">
        <v>12</v>
      </c>
      <c r="H1550" s="40" t="s">
        <v>12</v>
      </c>
      <c r="I1550" s="40" t="s">
        <v>12</v>
      </c>
      <c r="J1550" s="40" t="s">
        <v>12</v>
      </c>
    </row>
    <row r="1551" spans="4:10" x14ac:dyDescent="0.25">
      <c r="D1551" t="s">
        <v>946</v>
      </c>
      <c r="E1551" t="s">
        <v>97</v>
      </c>
      <c r="F1551" s="40" t="s">
        <v>12</v>
      </c>
      <c r="G1551" s="40" t="s">
        <v>12</v>
      </c>
      <c r="H1551" s="40" t="s">
        <v>12</v>
      </c>
      <c r="I1551" s="40" t="s">
        <v>12</v>
      </c>
      <c r="J1551" s="40" t="s">
        <v>12</v>
      </c>
    </row>
    <row r="1552" spans="4:10" x14ac:dyDescent="0.25">
      <c r="E1552" t="s">
        <v>100</v>
      </c>
      <c r="F1552" s="40" t="s">
        <v>12</v>
      </c>
      <c r="G1552" s="40" t="s">
        <v>12</v>
      </c>
      <c r="H1552" s="40" t="s">
        <v>12</v>
      </c>
      <c r="I1552" s="40" t="s">
        <v>12</v>
      </c>
      <c r="J1552" s="40" t="s">
        <v>12</v>
      </c>
    </row>
    <row r="1553" spans="4:10" x14ac:dyDescent="0.25">
      <c r="D1553" t="s">
        <v>947</v>
      </c>
      <c r="E1553" t="s">
        <v>97</v>
      </c>
      <c r="F1553" s="40" t="s">
        <v>12</v>
      </c>
      <c r="G1553" s="40" t="s">
        <v>12</v>
      </c>
      <c r="H1553" s="40" t="s">
        <v>12</v>
      </c>
      <c r="I1553" s="40" t="s">
        <v>12</v>
      </c>
      <c r="J1553" s="40" t="s">
        <v>12</v>
      </c>
    </row>
    <row r="1554" spans="4:10" x14ac:dyDescent="0.25">
      <c r="E1554" t="s">
        <v>100</v>
      </c>
      <c r="F1554" s="40" t="s">
        <v>12</v>
      </c>
      <c r="G1554" s="40" t="s">
        <v>12</v>
      </c>
      <c r="H1554" s="40" t="s">
        <v>12</v>
      </c>
      <c r="I1554" s="40" t="s">
        <v>12</v>
      </c>
      <c r="J1554" s="40" t="s">
        <v>12</v>
      </c>
    </row>
    <row r="1555" spans="4:10" x14ac:dyDescent="0.25">
      <c r="D1555" t="s">
        <v>948</v>
      </c>
      <c r="E1555" t="s">
        <v>97</v>
      </c>
      <c r="F1555" s="40" t="s">
        <v>12</v>
      </c>
      <c r="G1555" s="40" t="s">
        <v>12</v>
      </c>
      <c r="H1555" s="40" t="s">
        <v>12</v>
      </c>
      <c r="I1555" s="40" t="s">
        <v>12</v>
      </c>
      <c r="J1555" s="40" t="s">
        <v>12</v>
      </c>
    </row>
    <row r="1556" spans="4:10" x14ac:dyDescent="0.25">
      <c r="E1556" t="s">
        <v>100</v>
      </c>
      <c r="F1556" s="40" t="s">
        <v>12</v>
      </c>
      <c r="G1556" s="40" t="s">
        <v>12</v>
      </c>
      <c r="H1556" s="40" t="s">
        <v>12</v>
      </c>
      <c r="I1556" s="40" t="s">
        <v>12</v>
      </c>
      <c r="J1556" s="40" t="s">
        <v>12</v>
      </c>
    </row>
    <row r="1557" spans="4:10" x14ac:dyDescent="0.25">
      <c r="D1557" t="s">
        <v>949</v>
      </c>
      <c r="E1557" t="s">
        <v>97</v>
      </c>
      <c r="F1557" s="40" t="s">
        <v>12</v>
      </c>
      <c r="G1557" s="40" t="s">
        <v>12</v>
      </c>
      <c r="H1557" s="40" t="s">
        <v>12</v>
      </c>
      <c r="I1557" s="40" t="s">
        <v>12</v>
      </c>
      <c r="J1557" s="40" t="s">
        <v>12</v>
      </c>
    </row>
    <row r="1558" spans="4:10" x14ac:dyDescent="0.25">
      <c r="E1558" t="s">
        <v>100</v>
      </c>
      <c r="F1558" s="40" t="s">
        <v>12</v>
      </c>
      <c r="G1558" s="40" t="s">
        <v>12</v>
      </c>
      <c r="H1558" s="40" t="s">
        <v>12</v>
      </c>
      <c r="I1558" s="40" t="s">
        <v>12</v>
      </c>
      <c r="J1558" s="40" t="s">
        <v>12</v>
      </c>
    </row>
    <row r="1559" spans="4:10" x14ac:dyDescent="0.25">
      <c r="D1559" t="s">
        <v>950</v>
      </c>
      <c r="E1559" t="s">
        <v>97</v>
      </c>
      <c r="F1559" s="40" t="s">
        <v>12</v>
      </c>
      <c r="G1559" s="40" t="s">
        <v>12</v>
      </c>
      <c r="H1559" s="40" t="s">
        <v>12</v>
      </c>
      <c r="I1559" s="40" t="s">
        <v>12</v>
      </c>
      <c r="J1559" s="40" t="s">
        <v>12</v>
      </c>
    </row>
    <row r="1560" spans="4:10" x14ac:dyDescent="0.25">
      <c r="E1560" t="s">
        <v>100</v>
      </c>
      <c r="F1560" s="40" t="s">
        <v>12</v>
      </c>
      <c r="G1560" s="40" t="s">
        <v>12</v>
      </c>
      <c r="H1560" s="40" t="s">
        <v>12</v>
      </c>
      <c r="I1560" s="40" t="s">
        <v>12</v>
      </c>
      <c r="J1560" s="40" t="s">
        <v>12</v>
      </c>
    </row>
    <row r="1561" spans="4:10" x14ac:dyDescent="0.25">
      <c r="D1561" t="s">
        <v>951</v>
      </c>
      <c r="E1561" t="s">
        <v>97</v>
      </c>
      <c r="F1561" s="40" t="s">
        <v>12</v>
      </c>
      <c r="G1561" s="40" t="s">
        <v>12</v>
      </c>
      <c r="H1561" s="40" t="s">
        <v>12</v>
      </c>
      <c r="I1561" s="40" t="s">
        <v>12</v>
      </c>
      <c r="J1561" s="40" t="s">
        <v>12</v>
      </c>
    </row>
    <row r="1562" spans="4:10" x14ac:dyDescent="0.25">
      <c r="E1562" t="s">
        <v>100</v>
      </c>
      <c r="F1562" s="40" t="s">
        <v>12</v>
      </c>
      <c r="G1562" s="40" t="s">
        <v>12</v>
      </c>
      <c r="H1562" s="40" t="s">
        <v>12</v>
      </c>
      <c r="I1562" s="40" t="s">
        <v>12</v>
      </c>
      <c r="J1562" s="40" t="s">
        <v>12</v>
      </c>
    </row>
    <row r="1563" spans="4:10" x14ac:dyDescent="0.25">
      <c r="D1563" t="s">
        <v>952</v>
      </c>
      <c r="E1563" t="s">
        <v>97</v>
      </c>
      <c r="F1563" s="40" t="s">
        <v>12</v>
      </c>
      <c r="G1563" s="40" t="s">
        <v>12</v>
      </c>
      <c r="H1563" s="40" t="s">
        <v>12</v>
      </c>
      <c r="I1563" s="40" t="s">
        <v>12</v>
      </c>
      <c r="J1563" s="40" t="s">
        <v>12</v>
      </c>
    </row>
    <row r="1564" spans="4:10" x14ac:dyDescent="0.25">
      <c r="E1564" t="s">
        <v>100</v>
      </c>
      <c r="F1564" s="40" t="s">
        <v>12</v>
      </c>
      <c r="G1564" s="40" t="s">
        <v>12</v>
      </c>
      <c r="H1564" s="40" t="s">
        <v>12</v>
      </c>
      <c r="I1564" s="40" t="s">
        <v>12</v>
      </c>
      <c r="J1564" s="40" t="s">
        <v>12</v>
      </c>
    </row>
    <row r="1565" spans="4:10" x14ac:dyDescent="0.25">
      <c r="D1565" t="s">
        <v>953</v>
      </c>
      <c r="E1565" t="s">
        <v>97</v>
      </c>
      <c r="F1565" s="40" t="s">
        <v>12</v>
      </c>
      <c r="G1565" s="40" t="s">
        <v>12</v>
      </c>
      <c r="H1565" s="40" t="s">
        <v>12</v>
      </c>
      <c r="I1565" s="40" t="s">
        <v>12</v>
      </c>
      <c r="J1565" s="40" t="s">
        <v>12</v>
      </c>
    </row>
    <row r="1566" spans="4:10" x14ac:dyDescent="0.25">
      <c r="E1566" t="s">
        <v>100</v>
      </c>
      <c r="F1566" s="40" t="s">
        <v>12</v>
      </c>
      <c r="G1566" s="40" t="s">
        <v>12</v>
      </c>
      <c r="H1566" s="40" t="s">
        <v>12</v>
      </c>
      <c r="I1566" s="40" t="s">
        <v>12</v>
      </c>
      <c r="J1566" s="40" t="s">
        <v>12</v>
      </c>
    </row>
    <row r="1567" spans="4:10" x14ac:dyDescent="0.25">
      <c r="D1567" t="s">
        <v>954</v>
      </c>
      <c r="E1567" t="s">
        <v>97</v>
      </c>
      <c r="F1567" s="40" t="s">
        <v>12</v>
      </c>
      <c r="G1567" s="40" t="s">
        <v>12</v>
      </c>
      <c r="H1567" s="40" t="s">
        <v>12</v>
      </c>
      <c r="I1567" s="40" t="s">
        <v>12</v>
      </c>
      <c r="J1567" s="40" t="s">
        <v>12</v>
      </c>
    </row>
    <row r="1568" spans="4:10" x14ac:dyDescent="0.25">
      <c r="E1568" t="s">
        <v>100</v>
      </c>
      <c r="F1568" s="40" t="s">
        <v>12</v>
      </c>
      <c r="G1568" s="40" t="s">
        <v>12</v>
      </c>
      <c r="H1568" s="40" t="s">
        <v>12</v>
      </c>
      <c r="I1568" s="40" t="s">
        <v>12</v>
      </c>
      <c r="J1568" s="40" t="s">
        <v>12</v>
      </c>
    </row>
    <row r="1569" spans="3:10" x14ac:dyDescent="0.25">
      <c r="D1569" t="s">
        <v>955</v>
      </c>
      <c r="E1569" t="s">
        <v>97</v>
      </c>
      <c r="F1569" s="40" t="s">
        <v>12</v>
      </c>
      <c r="G1569" s="40" t="s">
        <v>12</v>
      </c>
      <c r="H1569" s="40" t="s">
        <v>12</v>
      </c>
      <c r="I1569" s="40" t="s">
        <v>12</v>
      </c>
      <c r="J1569" s="40" t="s">
        <v>12</v>
      </c>
    </row>
    <row r="1570" spans="3:10" x14ac:dyDescent="0.25">
      <c r="E1570" t="s">
        <v>100</v>
      </c>
      <c r="F1570" s="40" t="s">
        <v>12</v>
      </c>
      <c r="G1570" s="40" t="s">
        <v>12</v>
      </c>
      <c r="H1570" s="40" t="s">
        <v>12</v>
      </c>
      <c r="I1570" s="40" t="s">
        <v>12</v>
      </c>
      <c r="J1570" s="40" t="s">
        <v>12</v>
      </c>
    </row>
    <row r="1571" spans="3:10" x14ac:dyDescent="0.25">
      <c r="D1571" t="s">
        <v>956</v>
      </c>
      <c r="E1571" t="s">
        <v>97</v>
      </c>
      <c r="F1571" s="40" t="s">
        <v>12</v>
      </c>
      <c r="G1571" s="40" t="s">
        <v>12</v>
      </c>
      <c r="H1571" s="40" t="s">
        <v>12</v>
      </c>
      <c r="I1571" s="40" t="s">
        <v>12</v>
      </c>
      <c r="J1571" s="40" t="s">
        <v>12</v>
      </c>
    </row>
    <row r="1572" spans="3:10" x14ac:dyDescent="0.25">
      <c r="E1572" t="s">
        <v>100</v>
      </c>
      <c r="F1572" s="40" t="s">
        <v>12</v>
      </c>
      <c r="G1572" s="40" t="s">
        <v>12</v>
      </c>
      <c r="H1572" s="40" t="s">
        <v>12</v>
      </c>
      <c r="I1572" s="40" t="s">
        <v>12</v>
      </c>
      <c r="J1572" s="40" t="s">
        <v>12</v>
      </c>
    </row>
    <row r="1573" spans="3:10" x14ac:dyDescent="0.25">
      <c r="D1573" t="s">
        <v>957</v>
      </c>
      <c r="E1573" t="s">
        <v>97</v>
      </c>
      <c r="F1573" s="40" t="s">
        <v>12</v>
      </c>
      <c r="G1573" s="40" t="s">
        <v>12</v>
      </c>
      <c r="H1573" s="40" t="s">
        <v>12</v>
      </c>
      <c r="I1573" s="40" t="s">
        <v>12</v>
      </c>
      <c r="J1573" s="40" t="s">
        <v>12</v>
      </c>
    </row>
    <row r="1574" spans="3:10" x14ac:dyDescent="0.25">
      <c r="E1574" t="s">
        <v>100</v>
      </c>
      <c r="F1574" s="40" t="s">
        <v>12</v>
      </c>
      <c r="G1574" s="40" t="s">
        <v>12</v>
      </c>
      <c r="H1574" s="40" t="s">
        <v>12</v>
      </c>
      <c r="I1574" s="40" t="s">
        <v>12</v>
      </c>
      <c r="J1574" s="40" t="s">
        <v>12</v>
      </c>
    </row>
    <row r="1575" spans="3:10" x14ac:dyDescent="0.25">
      <c r="D1575" t="s">
        <v>958</v>
      </c>
      <c r="E1575" t="s">
        <v>97</v>
      </c>
      <c r="F1575" s="40" t="s">
        <v>12</v>
      </c>
      <c r="G1575" s="40" t="s">
        <v>12</v>
      </c>
      <c r="H1575" s="40" t="s">
        <v>12</v>
      </c>
      <c r="I1575" s="40" t="s">
        <v>12</v>
      </c>
      <c r="J1575" s="40" t="s">
        <v>12</v>
      </c>
    </row>
    <row r="1576" spans="3:10" x14ac:dyDescent="0.25">
      <c r="E1576" t="s">
        <v>100</v>
      </c>
      <c r="F1576" s="40" t="s">
        <v>12</v>
      </c>
      <c r="G1576" s="40" t="s">
        <v>12</v>
      </c>
      <c r="H1576" s="40" t="s">
        <v>12</v>
      </c>
      <c r="I1576" s="40" t="s">
        <v>12</v>
      </c>
      <c r="J1576" s="40" t="s">
        <v>12</v>
      </c>
    </row>
    <row r="1577" spans="3:10" x14ac:dyDescent="0.25">
      <c r="C1577" t="s">
        <v>959</v>
      </c>
      <c r="D1577" t="s">
        <v>960</v>
      </c>
      <c r="E1577" t="s">
        <v>97</v>
      </c>
      <c r="F1577" s="40" t="s">
        <v>12</v>
      </c>
      <c r="G1577" s="40" t="s">
        <v>12</v>
      </c>
      <c r="H1577" s="40" t="s">
        <v>12</v>
      </c>
      <c r="I1577" s="40" t="s">
        <v>12</v>
      </c>
      <c r="J1577" s="40" t="s">
        <v>12</v>
      </c>
    </row>
    <row r="1578" spans="3:10" x14ac:dyDescent="0.25">
      <c r="E1578" t="s">
        <v>100</v>
      </c>
      <c r="F1578" s="40" t="s">
        <v>12</v>
      </c>
      <c r="G1578" s="40" t="s">
        <v>12</v>
      </c>
      <c r="H1578" s="40" t="s">
        <v>12</v>
      </c>
      <c r="I1578" s="40" t="s">
        <v>12</v>
      </c>
      <c r="J1578" s="40" t="s">
        <v>12</v>
      </c>
    </row>
    <row r="1579" spans="3:10" x14ac:dyDescent="0.25">
      <c r="D1579" t="s">
        <v>961</v>
      </c>
      <c r="E1579" t="s">
        <v>97</v>
      </c>
      <c r="F1579" s="40" t="s">
        <v>12</v>
      </c>
      <c r="G1579" s="40" t="s">
        <v>12</v>
      </c>
      <c r="H1579" s="40" t="s">
        <v>12</v>
      </c>
      <c r="I1579" s="40" t="s">
        <v>12</v>
      </c>
      <c r="J1579" s="40" t="s">
        <v>12</v>
      </c>
    </row>
    <row r="1580" spans="3:10" x14ac:dyDescent="0.25">
      <c r="E1580" t="s">
        <v>100</v>
      </c>
      <c r="F1580" s="40" t="s">
        <v>12</v>
      </c>
      <c r="G1580" s="40" t="s">
        <v>12</v>
      </c>
      <c r="H1580" s="40" t="s">
        <v>12</v>
      </c>
      <c r="I1580" s="40" t="s">
        <v>12</v>
      </c>
      <c r="J1580" s="40" t="s">
        <v>12</v>
      </c>
    </row>
    <row r="1581" spans="3:10" x14ac:dyDescent="0.25">
      <c r="D1581" t="s">
        <v>962</v>
      </c>
      <c r="E1581" t="s">
        <v>97</v>
      </c>
      <c r="F1581" s="40" t="s">
        <v>12</v>
      </c>
      <c r="G1581" s="40" t="s">
        <v>12</v>
      </c>
      <c r="H1581" s="40" t="s">
        <v>12</v>
      </c>
      <c r="I1581" s="40" t="s">
        <v>12</v>
      </c>
      <c r="J1581" s="40" t="s">
        <v>12</v>
      </c>
    </row>
    <row r="1582" spans="3:10" x14ac:dyDescent="0.25">
      <c r="E1582" t="s">
        <v>100</v>
      </c>
      <c r="F1582" s="40" t="s">
        <v>12</v>
      </c>
      <c r="G1582" s="40" t="s">
        <v>12</v>
      </c>
      <c r="H1582" s="40" t="s">
        <v>12</v>
      </c>
      <c r="I1582" s="40" t="s">
        <v>12</v>
      </c>
      <c r="J1582" s="40" t="s">
        <v>12</v>
      </c>
    </row>
    <row r="1583" spans="3:10" x14ac:dyDescent="0.25">
      <c r="D1583" t="s">
        <v>963</v>
      </c>
      <c r="E1583" t="s">
        <v>100</v>
      </c>
      <c r="F1583" s="40" t="s">
        <v>12</v>
      </c>
      <c r="G1583" s="40" t="s">
        <v>12</v>
      </c>
      <c r="H1583" s="40" t="s">
        <v>12</v>
      </c>
      <c r="I1583" s="40" t="s">
        <v>12</v>
      </c>
      <c r="J1583" s="40" t="s">
        <v>12</v>
      </c>
    </row>
    <row r="1584" spans="3:10" x14ac:dyDescent="0.25">
      <c r="D1584" t="s">
        <v>964</v>
      </c>
      <c r="E1584" t="s">
        <v>97</v>
      </c>
      <c r="F1584" s="40" t="s">
        <v>12</v>
      </c>
      <c r="G1584" s="40" t="s">
        <v>12</v>
      </c>
      <c r="H1584" s="40" t="s">
        <v>12</v>
      </c>
      <c r="I1584" s="40" t="s">
        <v>12</v>
      </c>
      <c r="J1584" s="40" t="s">
        <v>12</v>
      </c>
    </row>
    <row r="1585" spans="4:10" x14ac:dyDescent="0.25">
      <c r="E1585" t="s">
        <v>100</v>
      </c>
      <c r="F1585" s="40" t="s">
        <v>12</v>
      </c>
      <c r="G1585" s="40" t="s">
        <v>12</v>
      </c>
      <c r="H1585" s="40" t="s">
        <v>12</v>
      </c>
      <c r="I1585" s="40" t="s">
        <v>12</v>
      </c>
      <c r="J1585" s="40" t="s">
        <v>12</v>
      </c>
    </row>
    <row r="1586" spans="4:10" x14ac:dyDescent="0.25">
      <c r="D1586" t="s">
        <v>965</v>
      </c>
      <c r="E1586" t="s">
        <v>97</v>
      </c>
      <c r="F1586" s="40" t="s">
        <v>12</v>
      </c>
      <c r="G1586" s="40" t="s">
        <v>12</v>
      </c>
      <c r="H1586" s="40" t="s">
        <v>12</v>
      </c>
      <c r="I1586" s="40" t="s">
        <v>12</v>
      </c>
      <c r="J1586" s="40" t="s">
        <v>12</v>
      </c>
    </row>
    <row r="1587" spans="4:10" x14ac:dyDescent="0.25">
      <c r="E1587" t="s">
        <v>100</v>
      </c>
      <c r="F1587" s="40" t="s">
        <v>12</v>
      </c>
      <c r="G1587" s="40" t="s">
        <v>12</v>
      </c>
      <c r="H1587" s="40" t="s">
        <v>12</v>
      </c>
      <c r="I1587" s="40" t="s">
        <v>12</v>
      </c>
      <c r="J1587" s="40" t="s">
        <v>12</v>
      </c>
    </row>
    <row r="1588" spans="4:10" x14ac:dyDescent="0.25">
      <c r="D1588" t="s">
        <v>966</v>
      </c>
      <c r="E1588" t="s">
        <v>97</v>
      </c>
      <c r="F1588" s="40" t="s">
        <v>12</v>
      </c>
      <c r="G1588" s="40" t="s">
        <v>12</v>
      </c>
      <c r="H1588" s="40" t="s">
        <v>12</v>
      </c>
      <c r="I1588" s="40" t="s">
        <v>12</v>
      </c>
      <c r="J1588" s="40" t="s">
        <v>12</v>
      </c>
    </row>
    <row r="1589" spans="4:10" x14ac:dyDescent="0.25">
      <c r="E1589" t="s">
        <v>100</v>
      </c>
      <c r="F1589" s="40" t="s">
        <v>12</v>
      </c>
      <c r="G1589" s="40" t="s">
        <v>12</v>
      </c>
      <c r="H1589" s="40" t="s">
        <v>12</v>
      </c>
      <c r="I1589" s="40" t="s">
        <v>12</v>
      </c>
      <c r="J1589" s="40" t="s">
        <v>12</v>
      </c>
    </row>
    <row r="1590" spans="4:10" x14ac:dyDescent="0.25">
      <c r="D1590" t="s">
        <v>967</v>
      </c>
      <c r="E1590" t="s">
        <v>100</v>
      </c>
      <c r="F1590" s="40" t="s">
        <v>12</v>
      </c>
      <c r="G1590" s="40" t="s">
        <v>12</v>
      </c>
      <c r="H1590" s="40" t="s">
        <v>12</v>
      </c>
      <c r="I1590" s="40" t="s">
        <v>12</v>
      </c>
      <c r="J1590" s="40" t="s">
        <v>12</v>
      </c>
    </row>
    <row r="1591" spans="4:10" x14ac:dyDescent="0.25">
      <c r="D1591" t="s">
        <v>968</v>
      </c>
      <c r="E1591" t="s">
        <v>100</v>
      </c>
      <c r="F1591" s="40" t="s">
        <v>12</v>
      </c>
      <c r="G1591" s="40" t="s">
        <v>12</v>
      </c>
      <c r="H1591" s="40" t="s">
        <v>12</v>
      </c>
      <c r="I1591" s="40" t="s">
        <v>12</v>
      </c>
      <c r="J1591" s="40" t="s">
        <v>12</v>
      </c>
    </row>
    <row r="1592" spans="4:10" x14ac:dyDescent="0.25">
      <c r="D1592" t="s">
        <v>969</v>
      </c>
      <c r="E1592" t="s">
        <v>100</v>
      </c>
      <c r="F1592" s="40" t="s">
        <v>12</v>
      </c>
      <c r="G1592" s="40" t="s">
        <v>12</v>
      </c>
      <c r="H1592" s="40" t="s">
        <v>12</v>
      </c>
      <c r="I1592" s="40" t="s">
        <v>12</v>
      </c>
      <c r="J1592" s="40" t="s">
        <v>12</v>
      </c>
    </row>
    <row r="1593" spans="4:10" x14ac:dyDescent="0.25">
      <c r="D1593" t="s">
        <v>970</v>
      </c>
      <c r="E1593" t="s">
        <v>100</v>
      </c>
      <c r="F1593" s="40" t="s">
        <v>12</v>
      </c>
      <c r="G1593" s="40" t="s">
        <v>12</v>
      </c>
      <c r="H1593" s="40" t="s">
        <v>12</v>
      </c>
      <c r="I1593" s="40" t="s">
        <v>12</v>
      </c>
      <c r="J1593" s="40" t="s">
        <v>12</v>
      </c>
    </row>
    <row r="1594" spans="4:10" x14ac:dyDescent="0.25">
      <c r="D1594" t="s">
        <v>971</v>
      </c>
      <c r="E1594" t="s">
        <v>100</v>
      </c>
      <c r="F1594" s="40" t="s">
        <v>12</v>
      </c>
      <c r="G1594" s="40" t="s">
        <v>12</v>
      </c>
      <c r="H1594" s="40" t="s">
        <v>12</v>
      </c>
      <c r="I1594" s="40" t="s">
        <v>12</v>
      </c>
      <c r="J1594" s="40" t="s">
        <v>12</v>
      </c>
    </row>
    <row r="1595" spans="4:10" x14ac:dyDescent="0.25">
      <c r="D1595" t="s">
        <v>972</v>
      </c>
      <c r="E1595" t="s">
        <v>97</v>
      </c>
      <c r="F1595" s="40" t="s">
        <v>12</v>
      </c>
      <c r="G1595" s="40" t="s">
        <v>12</v>
      </c>
      <c r="H1595" s="40" t="s">
        <v>12</v>
      </c>
      <c r="I1595" s="40" t="s">
        <v>12</v>
      </c>
      <c r="J1595" s="40" t="s">
        <v>12</v>
      </c>
    </row>
    <row r="1596" spans="4:10" x14ac:dyDescent="0.25">
      <c r="E1596" t="s">
        <v>100</v>
      </c>
      <c r="F1596" s="40" t="s">
        <v>12</v>
      </c>
      <c r="G1596" s="40" t="s">
        <v>12</v>
      </c>
      <c r="H1596" s="40" t="s">
        <v>12</v>
      </c>
      <c r="I1596" s="40" t="s">
        <v>12</v>
      </c>
      <c r="J1596" s="40" t="s">
        <v>12</v>
      </c>
    </row>
    <row r="1597" spans="4:10" x14ac:dyDescent="0.25">
      <c r="D1597" t="s">
        <v>973</v>
      </c>
      <c r="E1597" t="s">
        <v>97</v>
      </c>
      <c r="F1597" s="40" t="s">
        <v>12</v>
      </c>
      <c r="G1597" s="40" t="s">
        <v>12</v>
      </c>
      <c r="H1597" s="40" t="s">
        <v>12</v>
      </c>
      <c r="I1597" s="40" t="s">
        <v>12</v>
      </c>
      <c r="J1597" s="40" t="s">
        <v>12</v>
      </c>
    </row>
    <row r="1598" spans="4:10" x14ac:dyDescent="0.25">
      <c r="E1598" t="s">
        <v>100</v>
      </c>
      <c r="F1598" s="40" t="s">
        <v>12</v>
      </c>
      <c r="G1598" s="40" t="s">
        <v>12</v>
      </c>
      <c r="H1598" s="40" t="s">
        <v>12</v>
      </c>
      <c r="I1598" s="40" t="s">
        <v>12</v>
      </c>
      <c r="J1598" s="40" t="s">
        <v>12</v>
      </c>
    </row>
    <row r="1599" spans="4:10" x14ac:dyDescent="0.25">
      <c r="D1599" t="s">
        <v>974</v>
      </c>
      <c r="E1599" t="s">
        <v>97</v>
      </c>
      <c r="F1599" s="40" t="s">
        <v>12</v>
      </c>
      <c r="G1599" s="40" t="s">
        <v>12</v>
      </c>
      <c r="H1599" s="40" t="s">
        <v>12</v>
      </c>
      <c r="I1599" s="40" t="s">
        <v>12</v>
      </c>
      <c r="J1599" s="40" t="s">
        <v>12</v>
      </c>
    </row>
    <row r="1600" spans="4:10" x14ac:dyDescent="0.25">
      <c r="E1600" t="s">
        <v>100</v>
      </c>
      <c r="F1600" s="40" t="s">
        <v>12</v>
      </c>
      <c r="G1600" s="40" t="s">
        <v>12</v>
      </c>
      <c r="H1600" s="40" t="s">
        <v>12</v>
      </c>
      <c r="I1600" s="40" t="s">
        <v>12</v>
      </c>
      <c r="J1600" s="40" t="s">
        <v>12</v>
      </c>
    </row>
    <row r="1601" spans="4:10" x14ac:dyDescent="0.25">
      <c r="D1601" t="s">
        <v>975</v>
      </c>
      <c r="E1601" t="s">
        <v>97</v>
      </c>
      <c r="F1601" s="40" t="s">
        <v>12</v>
      </c>
      <c r="G1601" s="40" t="s">
        <v>12</v>
      </c>
      <c r="H1601" s="40" t="s">
        <v>12</v>
      </c>
      <c r="I1601" s="40" t="s">
        <v>12</v>
      </c>
      <c r="J1601" s="40" t="s">
        <v>12</v>
      </c>
    </row>
    <row r="1602" spans="4:10" x14ac:dyDescent="0.25">
      <c r="D1602" t="s">
        <v>976</v>
      </c>
      <c r="E1602" t="s">
        <v>97</v>
      </c>
      <c r="F1602" s="40" t="s">
        <v>12</v>
      </c>
      <c r="G1602" s="40" t="s">
        <v>12</v>
      </c>
      <c r="H1602" s="40" t="s">
        <v>12</v>
      </c>
      <c r="I1602" s="40" t="s">
        <v>12</v>
      </c>
      <c r="J1602" s="40" t="s">
        <v>12</v>
      </c>
    </row>
    <row r="1603" spans="4:10" x14ac:dyDescent="0.25">
      <c r="E1603" t="s">
        <v>100</v>
      </c>
      <c r="F1603" s="40" t="s">
        <v>12</v>
      </c>
      <c r="G1603" s="40" t="s">
        <v>12</v>
      </c>
      <c r="H1603" s="40" t="s">
        <v>12</v>
      </c>
      <c r="I1603" s="40" t="s">
        <v>12</v>
      </c>
      <c r="J1603" s="40" t="s">
        <v>12</v>
      </c>
    </row>
    <row r="1604" spans="4:10" x14ac:dyDescent="0.25">
      <c r="D1604" t="s">
        <v>977</v>
      </c>
      <c r="E1604" t="s">
        <v>97</v>
      </c>
      <c r="F1604" s="40" t="s">
        <v>12</v>
      </c>
      <c r="G1604" s="40" t="s">
        <v>12</v>
      </c>
      <c r="H1604" s="40" t="s">
        <v>12</v>
      </c>
      <c r="I1604" s="40" t="s">
        <v>12</v>
      </c>
      <c r="J1604" s="40" t="s">
        <v>12</v>
      </c>
    </row>
    <row r="1605" spans="4:10" x14ac:dyDescent="0.25">
      <c r="E1605" t="s">
        <v>100</v>
      </c>
      <c r="F1605" s="40" t="s">
        <v>12</v>
      </c>
      <c r="G1605" s="40" t="s">
        <v>12</v>
      </c>
      <c r="H1605" s="40" t="s">
        <v>12</v>
      </c>
      <c r="I1605" s="40" t="s">
        <v>12</v>
      </c>
      <c r="J1605" s="40" t="s">
        <v>12</v>
      </c>
    </row>
    <row r="1606" spans="4:10" x14ac:dyDescent="0.25">
      <c r="D1606" t="s">
        <v>978</v>
      </c>
      <c r="E1606" t="s">
        <v>97</v>
      </c>
      <c r="F1606" s="40" t="s">
        <v>12</v>
      </c>
      <c r="G1606" s="40" t="s">
        <v>12</v>
      </c>
      <c r="H1606" s="40" t="s">
        <v>12</v>
      </c>
      <c r="I1606" s="40" t="s">
        <v>12</v>
      </c>
      <c r="J1606" s="40" t="s">
        <v>12</v>
      </c>
    </row>
    <row r="1607" spans="4:10" x14ac:dyDescent="0.25">
      <c r="E1607" t="s">
        <v>100</v>
      </c>
      <c r="F1607" s="40" t="s">
        <v>12</v>
      </c>
      <c r="G1607" s="40" t="s">
        <v>12</v>
      </c>
      <c r="H1607" s="40" t="s">
        <v>12</v>
      </c>
      <c r="I1607" s="40" t="s">
        <v>12</v>
      </c>
      <c r="J1607" s="40" t="s">
        <v>12</v>
      </c>
    </row>
    <row r="1608" spans="4:10" x14ac:dyDescent="0.25">
      <c r="D1608" t="s">
        <v>979</v>
      </c>
      <c r="E1608" t="s">
        <v>97</v>
      </c>
      <c r="F1608" s="40" t="s">
        <v>12</v>
      </c>
      <c r="G1608" s="40" t="s">
        <v>12</v>
      </c>
      <c r="H1608" s="40" t="s">
        <v>12</v>
      </c>
      <c r="I1608" s="40" t="s">
        <v>12</v>
      </c>
      <c r="J1608" s="40" t="s">
        <v>12</v>
      </c>
    </row>
    <row r="1609" spans="4:10" x14ac:dyDescent="0.25">
      <c r="E1609" t="s">
        <v>100</v>
      </c>
      <c r="F1609" s="40" t="s">
        <v>12</v>
      </c>
      <c r="G1609" s="40" t="s">
        <v>12</v>
      </c>
      <c r="H1609" s="40" t="s">
        <v>12</v>
      </c>
      <c r="I1609" s="40" t="s">
        <v>12</v>
      </c>
      <c r="J1609" s="40" t="s">
        <v>12</v>
      </c>
    </row>
    <row r="1610" spans="4:10" x14ac:dyDescent="0.25">
      <c r="D1610" t="s">
        <v>980</v>
      </c>
      <c r="E1610" t="s">
        <v>97</v>
      </c>
      <c r="F1610" s="40" t="s">
        <v>12</v>
      </c>
      <c r="G1610" s="40" t="s">
        <v>12</v>
      </c>
      <c r="H1610" s="40" t="s">
        <v>12</v>
      </c>
      <c r="I1610" s="40" t="s">
        <v>12</v>
      </c>
      <c r="J1610" s="40" t="s">
        <v>12</v>
      </c>
    </row>
    <row r="1611" spans="4:10" x14ac:dyDescent="0.25">
      <c r="E1611" t="s">
        <v>100</v>
      </c>
      <c r="F1611" s="40" t="s">
        <v>12</v>
      </c>
      <c r="G1611" s="40" t="s">
        <v>12</v>
      </c>
      <c r="H1611" s="40" t="s">
        <v>12</v>
      </c>
      <c r="I1611" s="40" t="s">
        <v>12</v>
      </c>
      <c r="J1611" s="40" t="s">
        <v>12</v>
      </c>
    </row>
    <row r="1612" spans="4:10" x14ac:dyDescent="0.25">
      <c r="D1612" t="s">
        <v>981</v>
      </c>
      <c r="E1612" t="s">
        <v>97</v>
      </c>
      <c r="F1612" s="40" t="s">
        <v>12</v>
      </c>
      <c r="G1612" s="40" t="s">
        <v>12</v>
      </c>
      <c r="H1612" s="40" t="s">
        <v>12</v>
      </c>
      <c r="I1612" s="40" t="s">
        <v>12</v>
      </c>
      <c r="J1612" s="40" t="s">
        <v>12</v>
      </c>
    </row>
    <row r="1613" spans="4:10" x14ac:dyDescent="0.25">
      <c r="E1613" t="s">
        <v>100</v>
      </c>
      <c r="F1613" s="40" t="s">
        <v>12</v>
      </c>
      <c r="G1613" s="40" t="s">
        <v>12</v>
      </c>
      <c r="H1613" s="40" t="s">
        <v>12</v>
      </c>
      <c r="I1613" s="40" t="s">
        <v>12</v>
      </c>
      <c r="J1613" s="40" t="s">
        <v>12</v>
      </c>
    </row>
    <row r="1614" spans="4:10" x14ac:dyDescent="0.25">
      <c r="D1614" t="s">
        <v>982</v>
      </c>
      <c r="E1614" t="s">
        <v>97</v>
      </c>
      <c r="F1614" s="40" t="s">
        <v>12</v>
      </c>
      <c r="G1614" s="40" t="s">
        <v>12</v>
      </c>
      <c r="H1614" s="40" t="s">
        <v>12</v>
      </c>
      <c r="I1614" s="40" t="s">
        <v>12</v>
      </c>
      <c r="J1614" s="40" t="s">
        <v>12</v>
      </c>
    </row>
    <row r="1615" spans="4:10" x14ac:dyDescent="0.25">
      <c r="E1615" t="s">
        <v>100</v>
      </c>
      <c r="F1615" s="40" t="s">
        <v>12</v>
      </c>
      <c r="G1615" s="40" t="s">
        <v>12</v>
      </c>
      <c r="H1615" s="40" t="s">
        <v>12</v>
      </c>
      <c r="I1615" s="40" t="s">
        <v>12</v>
      </c>
      <c r="J1615" s="40" t="s">
        <v>12</v>
      </c>
    </row>
    <row r="1616" spans="4:10" x14ac:dyDescent="0.25">
      <c r="D1616" t="s">
        <v>983</v>
      </c>
      <c r="E1616" t="s">
        <v>97</v>
      </c>
      <c r="F1616" s="40" t="s">
        <v>12</v>
      </c>
      <c r="G1616" s="40" t="s">
        <v>12</v>
      </c>
      <c r="H1616" s="40" t="s">
        <v>12</v>
      </c>
      <c r="I1616" s="40" t="s">
        <v>12</v>
      </c>
      <c r="J1616" s="40" t="s">
        <v>12</v>
      </c>
    </row>
    <row r="1617" spans="3:10" x14ac:dyDescent="0.25">
      <c r="E1617" t="s">
        <v>100</v>
      </c>
      <c r="F1617" s="40" t="s">
        <v>12</v>
      </c>
      <c r="G1617" s="40" t="s">
        <v>12</v>
      </c>
      <c r="H1617" s="40" t="s">
        <v>12</v>
      </c>
      <c r="I1617" s="40" t="s">
        <v>12</v>
      </c>
      <c r="J1617" s="40" t="s">
        <v>12</v>
      </c>
    </row>
    <row r="1618" spans="3:10" x14ac:dyDescent="0.25">
      <c r="D1618" t="s">
        <v>984</v>
      </c>
      <c r="E1618" t="s">
        <v>97</v>
      </c>
      <c r="F1618" s="40" t="s">
        <v>12</v>
      </c>
      <c r="G1618" s="40" t="s">
        <v>12</v>
      </c>
      <c r="H1618" s="40" t="s">
        <v>12</v>
      </c>
      <c r="I1618" s="40" t="s">
        <v>12</v>
      </c>
      <c r="J1618" s="40" t="s">
        <v>12</v>
      </c>
    </row>
    <row r="1619" spans="3:10" x14ac:dyDescent="0.25">
      <c r="E1619" t="s">
        <v>100</v>
      </c>
      <c r="F1619" s="40" t="s">
        <v>12</v>
      </c>
      <c r="G1619" s="40" t="s">
        <v>12</v>
      </c>
      <c r="H1619" s="40" t="s">
        <v>12</v>
      </c>
      <c r="I1619" s="40" t="s">
        <v>12</v>
      </c>
      <c r="J1619" s="40" t="s">
        <v>12</v>
      </c>
    </row>
    <row r="1620" spans="3:10" x14ac:dyDescent="0.25">
      <c r="D1620" t="s">
        <v>985</v>
      </c>
      <c r="E1620" t="s">
        <v>97</v>
      </c>
      <c r="F1620" s="40" t="s">
        <v>12</v>
      </c>
      <c r="G1620" s="40" t="s">
        <v>12</v>
      </c>
      <c r="H1620" s="40" t="s">
        <v>12</v>
      </c>
      <c r="I1620" s="40" t="s">
        <v>12</v>
      </c>
      <c r="J1620" s="40" t="s">
        <v>12</v>
      </c>
    </row>
    <row r="1621" spans="3:10" x14ac:dyDescent="0.25">
      <c r="E1621" t="s">
        <v>100</v>
      </c>
      <c r="F1621" s="40" t="s">
        <v>12</v>
      </c>
      <c r="G1621" s="40" t="s">
        <v>12</v>
      </c>
      <c r="H1621" s="40" t="s">
        <v>12</v>
      </c>
      <c r="I1621" s="40" t="s">
        <v>12</v>
      </c>
      <c r="J1621" s="40" t="s">
        <v>12</v>
      </c>
    </row>
    <row r="1622" spans="3:10" x14ac:dyDescent="0.25">
      <c r="D1622" t="s">
        <v>986</v>
      </c>
      <c r="E1622" t="s">
        <v>97</v>
      </c>
      <c r="F1622" s="40" t="s">
        <v>12</v>
      </c>
      <c r="G1622" s="40" t="s">
        <v>12</v>
      </c>
      <c r="H1622" s="40" t="s">
        <v>12</v>
      </c>
      <c r="I1622" s="40" t="s">
        <v>12</v>
      </c>
      <c r="J1622" s="40" t="s">
        <v>12</v>
      </c>
    </row>
    <row r="1623" spans="3:10" x14ac:dyDescent="0.25">
      <c r="E1623" t="s">
        <v>100</v>
      </c>
      <c r="F1623" s="40" t="s">
        <v>12</v>
      </c>
      <c r="G1623" s="40" t="s">
        <v>12</v>
      </c>
      <c r="H1623" s="40" t="s">
        <v>12</v>
      </c>
      <c r="I1623" s="40" t="s">
        <v>12</v>
      </c>
      <c r="J1623" s="40" t="s">
        <v>12</v>
      </c>
    </row>
    <row r="1624" spans="3:10" x14ac:dyDescent="0.25">
      <c r="D1624" t="s">
        <v>987</v>
      </c>
      <c r="E1624" t="s">
        <v>97</v>
      </c>
      <c r="F1624" s="40" t="s">
        <v>12</v>
      </c>
      <c r="G1624" s="40" t="s">
        <v>12</v>
      </c>
      <c r="H1624" s="40" t="s">
        <v>12</v>
      </c>
      <c r="I1624" s="40" t="s">
        <v>12</v>
      </c>
      <c r="J1624" s="40" t="s">
        <v>12</v>
      </c>
    </row>
    <row r="1625" spans="3:10" x14ac:dyDescent="0.25">
      <c r="E1625" t="s">
        <v>100</v>
      </c>
      <c r="F1625" s="40" t="s">
        <v>12</v>
      </c>
      <c r="G1625" s="40" t="s">
        <v>12</v>
      </c>
      <c r="H1625" s="40" t="s">
        <v>12</v>
      </c>
      <c r="I1625" s="40" t="s">
        <v>12</v>
      </c>
      <c r="J1625" s="40" t="s">
        <v>12</v>
      </c>
    </row>
    <row r="1626" spans="3:10" x14ac:dyDescent="0.25">
      <c r="D1626" t="s">
        <v>988</v>
      </c>
      <c r="E1626" t="s">
        <v>97</v>
      </c>
      <c r="F1626" s="40" t="s">
        <v>12</v>
      </c>
      <c r="G1626" s="40" t="s">
        <v>12</v>
      </c>
      <c r="H1626" s="40" t="s">
        <v>12</v>
      </c>
      <c r="I1626" s="40" t="s">
        <v>12</v>
      </c>
      <c r="J1626" s="40" t="s">
        <v>12</v>
      </c>
    </row>
    <row r="1627" spans="3:10" x14ac:dyDescent="0.25">
      <c r="E1627" t="s">
        <v>100</v>
      </c>
      <c r="F1627" s="40" t="s">
        <v>12</v>
      </c>
      <c r="G1627" s="40" t="s">
        <v>12</v>
      </c>
      <c r="H1627" s="40" t="s">
        <v>12</v>
      </c>
      <c r="I1627" s="40" t="s">
        <v>12</v>
      </c>
      <c r="J1627" s="40" t="s">
        <v>12</v>
      </c>
    </row>
    <row r="1628" spans="3:10" x14ac:dyDescent="0.25">
      <c r="D1628" t="s">
        <v>989</v>
      </c>
      <c r="E1628" t="s">
        <v>97</v>
      </c>
      <c r="F1628" s="40" t="s">
        <v>12</v>
      </c>
      <c r="G1628" s="40" t="s">
        <v>12</v>
      </c>
      <c r="H1628" s="40" t="s">
        <v>12</v>
      </c>
      <c r="I1628" s="40" t="s">
        <v>12</v>
      </c>
      <c r="J1628" s="40" t="s">
        <v>12</v>
      </c>
    </row>
    <row r="1629" spans="3:10" x14ac:dyDescent="0.25">
      <c r="E1629" t="s">
        <v>100</v>
      </c>
      <c r="F1629" s="40" t="s">
        <v>12</v>
      </c>
      <c r="G1629" s="40" t="s">
        <v>12</v>
      </c>
      <c r="H1629" s="40" t="s">
        <v>12</v>
      </c>
      <c r="I1629" s="40" t="s">
        <v>12</v>
      </c>
      <c r="J1629" s="40" t="s">
        <v>12</v>
      </c>
    </row>
    <row r="1630" spans="3:10" x14ac:dyDescent="0.25">
      <c r="C1630" t="s">
        <v>990</v>
      </c>
      <c r="D1630" t="s">
        <v>991</v>
      </c>
      <c r="E1630" t="s">
        <v>97</v>
      </c>
      <c r="F1630" s="40" t="s">
        <v>12</v>
      </c>
      <c r="G1630" s="40" t="s">
        <v>12</v>
      </c>
      <c r="H1630" s="40" t="s">
        <v>12</v>
      </c>
      <c r="I1630" s="40" t="s">
        <v>12</v>
      </c>
      <c r="J1630" s="40" t="s">
        <v>12</v>
      </c>
    </row>
    <row r="1631" spans="3:10" x14ac:dyDescent="0.25">
      <c r="D1631" t="s">
        <v>992</v>
      </c>
      <c r="E1631" t="s">
        <v>97</v>
      </c>
      <c r="F1631" s="40" t="s">
        <v>12</v>
      </c>
      <c r="G1631" s="40" t="s">
        <v>12</v>
      </c>
      <c r="H1631" s="40" t="s">
        <v>12</v>
      </c>
      <c r="I1631" s="40" t="s">
        <v>12</v>
      </c>
      <c r="J1631" s="40" t="s">
        <v>12</v>
      </c>
    </row>
    <row r="1632" spans="3:10" x14ac:dyDescent="0.25">
      <c r="E1632" t="s">
        <v>100</v>
      </c>
      <c r="F1632" s="40" t="s">
        <v>12</v>
      </c>
      <c r="G1632" s="40" t="s">
        <v>12</v>
      </c>
      <c r="H1632" s="40" t="s">
        <v>12</v>
      </c>
      <c r="I1632" s="40" t="s">
        <v>12</v>
      </c>
      <c r="J1632" s="40" t="s">
        <v>12</v>
      </c>
    </row>
    <row r="1633" spans="4:10" x14ac:dyDescent="0.25">
      <c r="D1633" t="s">
        <v>993</v>
      </c>
      <c r="E1633" t="s">
        <v>97</v>
      </c>
      <c r="F1633" s="40" t="s">
        <v>12</v>
      </c>
      <c r="G1633" s="40" t="s">
        <v>12</v>
      </c>
      <c r="H1633" s="40" t="s">
        <v>12</v>
      </c>
      <c r="I1633" s="40" t="s">
        <v>12</v>
      </c>
      <c r="J1633" s="40" t="s">
        <v>12</v>
      </c>
    </row>
    <row r="1634" spans="4:10" x14ac:dyDescent="0.25">
      <c r="E1634" t="s">
        <v>100</v>
      </c>
      <c r="F1634" s="40" t="s">
        <v>12</v>
      </c>
      <c r="G1634" s="40" t="s">
        <v>12</v>
      </c>
      <c r="H1634" s="40" t="s">
        <v>12</v>
      </c>
      <c r="I1634" s="40" t="s">
        <v>12</v>
      </c>
      <c r="J1634" s="40" t="s">
        <v>12</v>
      </c>
    </row>
    <row r="1635" spans="4:10" x14ac:dyDescent="0.25">
      <c r="D1635" t="s">
        <v>994</v>
      </c>
      <c r="E1635" t="s">
        <v>97</v>
      </c>
      <c r="F1635" s="40" t="s">
        <v>12</v>
      </c>
      <c r="G1635" s="40" t="s">
        <v>12</v>
      </c>
      <c r="H1635" s="40" t="s">
        <v>12</v>
      </c>
      <c r="I1635" s="40" t="s">
        <v>12</v>
      </c>
      <c r="J1635" s="40" t="s">
        <v>12</v>
      </c>
    </row>
    <row r="1636" spans="4:10" x14ac:dyDescent="0.25">
      <c r="E1636" t="s">
        <v>100</v>
      </c>
      <c r="F1636" s="40" t="s">
        <v>12</v>
      </c>
      <c r="G1636" s="40" t="s">
        <v>12</v>
      </c>
      <c r="H1636" s="40" t="s">
        <v>12</v>
      </c>
      <c r="I1636" s="40" t="s">
        <v>12</v>
      </c>
      <c r="J1636" s="40" t="s">
        <v>12</v>
      </c>
    </row>
    <row r="1637" spans="4:10" x14ac:dyDescent="0.25">
      <c r="D1637" t="s">
        <v>995</v>
      </c>
      <c r="E1637" t="s">
        <v>97</v>
      </c>
      <c r="F1637" s="40" t="s">
        <v>12</v>
      </c>
      <c r="G1637" s="40" t="s">
        <v>12</v>
      </c>
      <c r="H1637" s="40" t="s">
        <v>12</v>
      </c>
      <c r="I1637" s="40" t="s">
        <v>12</v>
      </c>
      <c r="J1637" s="40" t="s">
        <v>12</v>
      </c>
    </row>
    <row r="1638" spans="4:10" x14ac:dyDescent="0.25">
      <c r="E1638" t="s">
        <v>100</v>
      </c>
      <c r="F1638" s="40" t="s">
        <v>12</v>
      </c>
      <c r="G1638" s="40" t="s">
        <v>12</v>
      </c>
      <c r="H1638" s="40" t="s">
        <v>12</v>
      </c>
      <c r="I1638" s="40" t="s">
        <v>12</v>
      </c>
      <c r="J1638" s="40" t="s">
        <v>12</v>
      </c>
    </row>
    <row r="1639" spans="4:10" x14ac:dyDescent="0.25">
      <c r="D1639" t="s">
        <v>996</v>
      </c>
      <c r="E1639" t="s">
        <v>97</v>
      </c>
      <c r="F1639" s="40" t="s">
        <v>12</v>
      </c>
      <c r="G1639" s="40" t="s">
        <v>12</v>
      </c>
      <c r="H1639" s="40" t="s">
        <v>12</v>
      </c>
      <c r="I1639" s="40" t="s">
        <v>12</v>
      </c>
      <c r="J1639" s="40" t="s">
        <v>12</v>
      </c>
    </row>
    <row r="1640" spans="4:10" x14ac:dyDescent="0.25">
      <c r="E1640" t="s">
        <v>100</v>
      </c>
      <c r="F1640" s="40" t="s">
        <v>12</v>
      </c>
      <c r="G1640" s="40" t="s">
        <v>12</v>
      </c>
      <c r="H1640" s="40" t="s">
        <v>12</v>
      </c>
      <c r="I1640" s="40" t="s">
        <v>12</v>
      </c>
      <c r="J1640" s="40" t="s">
        <v>12</v>
      </c>
    </row>
    <row r="1641" spans="4:10" x14ac:dyDescent="0.25">
      <c r="D1641" t="s">
        <v>997</v>
      </c>
      <c r="E1641" t="s">
        <v>97</v>
      </c>
      <c r="F1641" s="40" t="s">
        <v>12</v>
      </c>
      <c r="G1641" s="40" t="s">
        <v>12</v>
      </c>
      <c r="H1641" s="40" t="s">
        <v>12</v>
      </c>
      <c r="I1641" s="40" t="s">
        <v>12</v>
      </c>
      <c r="J1641" s="40" t="s">
        <v>12</v>
      </c>
    </row>
    <row r="1642" spans="4:10" x14ac:dyDescent="0.25">
      <c r="E1642" t="s">
        <v>100</v>
      </c>
      <c r="F1642" s="40" t="s">
        <v>12</v>
      </c>
      <c r="G1642" s="40" t="s">
        <v>12</v>
      </c>
      <c r="H1642" s="40" t="s">
        <v>12</v>
      </c>
      <c r="I1642" s="40" t="s">
        <v>12</v>
      </c>
      <c r="J1642" s="40" t="s">
        <v>12</v>
      </c>
    </row>
    <row r="1643" spans="4:10" x14ac:dyDescent="0.25">
      <c r="D1643" t="s">
        <v>998</v>
      </c>
      <c r="E1643" t="s">
        <v>97</v>
      </c>
      <c r="F1643" s="40" t="s">
        <v>12</v>
      </c>
      <c r="G1643" s="40" t="s">
        <v>12</v>
      </c>
      <c r="H1643" s="40" t="s">
        <v>12</v>
      </c>
      <c r="I1643" s="40" t="s">
        <v>12</v>
      </c>
      <c r="J1643" s="40" t="s">
        <v>12</v>
      </c>
    </row>
    <row r="1644" spans="4:10" x14ac:dyDescent="0.25">
      <c r="E1644" t="s">
        <v>100</v>
      </c>
      <c r="F1644" s="40" t="s">
        <v>12</v>
      </c>
      <c r="G1644" s="40" t="s">
        <v>12</v>
      </c>
      <c r="H1644" s="40" t="s">
        <v>12</v>
      </c>
      <c r="I1644" s="40" t="s">
        <v>12</v>
      </c>
      <c r="J1644" s="40" t="s">
        <v>12</v>
      </c>
    </row>
    <row r="1645" spans="4:10" x14ac:dyDescent="0.25">
      <c r="D1645" t="s">
        <v>999</v>
      </c>
      <c r="E1645" t="s">
        <v>97</v>
      </c>
      <c r="F1645" s="40" t="s">
        <v>12</v>
      </c>
      <c r="G1645" s="40" t="s">
        <v>12</v>
      </c>
      <c r="H1645" s="40" t="s">
        <v>12</v>
      </c>
      <c r="I1645" s="40" t="s">
        <v>12</v>
      </c>
      <c r="J1645" s="40" t="s">
        <v>12</v>
      </c>
    </row>
    <row r="1646" spans="4:10" x14ac:dyDescent="0.25">
      <c r="E1646" t="s">
        <v>100</v>
      </c>
      <c r="F1646" s="40" t="s">
        <v>12</v>
      </c>
      <c r="G1646" s="40" t="s">
        <v>12</v>
      </c>
      <c r="H1646" s="40" t="s">
        <v>12</v>
      </c>
      <c r="I1646" s="40" t="s">
        <v>12</v>
      </c>
      <c r="J1646" s="40" t="s">
        <v>12</v>
      </c>
    </row>
    <row r="1647" spans="4:10" x14ac:dyDescent="0.25">
      <c r="D1647" t="s">
        <v>1000</v>
      </c>
      <c r="E1647" t="s">
        <v>97</v>
      </c>
      <c r="F1647" s="40" t="s">
        <v>12</v>
      </c>
      <c r="G1647" s="40" t="s">
        <v>12</v>
      </c>
      <c r="H1647" s="40" t="s">
        <v>12</v>
      </c>
      <c r="I1647" s="40" t="s">
        <v>12</v>
      </c>
      <c r="J1647" s="40" t="s">
        <v>12</v>
      </c>
    </row>
    <row r="1648" spans="4:10" x14ac:dyDescent="0.25">
      <c r="E1648" t="s">
        <v>100</v>
      </c>
      <c r="F1648" s="40" t="s">
        <v>12</v>
      </c>
      <c r="G1648" s="40" t="s">
        <v>12</v>
      </c>
      <c r="H1648" s="40" t="s">
        <v>12</v>
      </c>
      <c r="I1648" s="40" t="s">
        <v>12</v>
      </c>
      <c r="J1648" s="40" t="s">
        <v>12</v>
      </c>
    </row>
    <row r="1649" spans="2:10" x14ac:dyDescent="0.25">
      <c r="D1649" t="s">
        <v>1001</v>
      </c>
      <c r="E1649" t="s">
        <v>97</v>
      </c>
      <c r="F1649" s="40" t="s">
        <v>12</v>
      </c>
      <c r="G1649" s="40" t="s">
        <v>12</v>
      </c>
      <c r="H1649" s="40" t="s">
        <v>12</v>
      </c>
      <c r="I1649" s="40" t="s">
        <v>12</v>
      </c>
      <c r="J1649" s="40" t="s">
        <v>12</v>
      </c>
    </row>
    <row r="1650" spans="2:10" x14ac:dyDescent="0.25">
      <c r="E1650" t="s">
        <v>100</v>
      </c>
      <c r="F1650" s="40" t="s">
        <v>12</v>
      </c>
      <c r="G1650" s="40" t="s">
        <v>12</v>
      </c>
      <c r="H1650" s="40" t="s">
        <v>12</v>
      </c>
      <c r="I1650" s="40" t="s">
        <v>12</v>
      </c>
      <c r="J1650" s="40" t="s">
        <v>12</v>
      </c>
    </row>
    <row r="1651" spans="2:10" x14ac:dyDescent="0.25">
      <c r="D1651" t="s">
        <v>1002</v>
      </c>
      <c r="E1651" t="s">
        <v>97</v>
      </c>
      <c r="F1651" s="40" t="s">
        <v>12</v>
      </c>
      <c r="G1651" s="40" t="s">
        <v>12</v>
      </c>
      <c r="H1651" s="40" t="s">
        <v>12</v>
      </c>
      <c r="I1651" s="40" t="s">
        <v>12</v>
      </c>
      <c r="J1651" s="40" t="s">
        <v>12</v>
      </c>
    </row>
    <row r="1652" spans="2:10" x14ac:dyDescent="0.25">
      <c r="E1652" t="s">
        <v>100</v>
      </c>
      <c r="F1652" s="40" t="s">
        <v>12</v>
      </c>
      <c r="G1652" s="40" t="s">
        <v>12</v>
      </c>
      <c r="H1652" s="40" t="s">
        <v>12</v>
      </c>
      <c r="I1652" s="40" t="s">
        <v>12</v>
      </c>
      <c r="J1652" s="40" t="s">
        <v>12</v>
      </c>
    </row>
    <row r="1653" spans="2:10" x14ac:dyDescent="0.25">
      <c r="D1653" t="s">
        <v>1003</v>
      </c>
      <c r="E1653" t="s">
        <v>97</v>
      </c>
      <c r="F1653" s="40" t="s">
        <v>12</v>
      </c>
      <c r="G1653" s="40" t="s">
        <v>12</v>
      </c>
      <c r="H1653" s="40" t="s">
        <v>12</v>
      </c>
      <c r="I1653" s="40" t="s">
        <v>12</v>
      </c>
      <c r="J1653" s="40" t="s">
        <v>12</v>
      </c>
    </row>
    <row r="1654" spans="2:10" x14ac:dyDescent="0.25">
      <c r="E1654" t="s">
        <v>100</v>
      </c>
      <c r="F1654" s="40" t="s">
        <v>12</v>
      </c>
      <c r="G1654" s="40" t="s">
        <v>12</v>
      </c>
      <c r="H1654" s="40" t="s">
        <v>12</v>
      </c>
      <c r="I1654" s="40" t="s">
        <v>12</v>
      </c>
      <c r="J1654" s="40" t="s">
        <v>12</v>
      </c>
    </row>
    <row r="1655" spans="2:10" x14ac:dyDescent="0.25">
      <c r="B1655" t="s">
        <v>1004</v>
      </c>
      <c r="F1655" s="40" t="s">
        <v>12</v>
      </c>
      <c r="G1655" s="40" t="s">
        <v>12</v>
      </c>
      <c r="H1655" s="40" t="s">
        <v>12</v>
      </c>
      <c r="I1655" s="40" t="s">
        <v>12</v>
      </c>
      <c r="J1655" s="40" t="s">
        <v>12</v>
      </c>
    </row>
    <row r="1656" spans="2:10" x14ac:dyDescent="0.25">
      <c r="B1656" t="s">
        <v>108</v>
      </c>
      <c r="F1656" s="40" t="s">
        <v>12</v>
      </c>
      <c r="G1656" s="40" t="s">
        <v>12</v>
      </c>
      <c r="H1656" s="40" t="s">
        <v>12</v>
      </c>
      <c r="I1656" s="40" t="s">
        <v>12</v>
      </c>
      <c r="J1656" s="40" t="s">
        <v>12</v>
      </c>
    </row>
  </sheetData>
  <phoneticPr fontId="11" type="noConversion"/>
  <pageMargins left="0.7" right="0.7" top="0.75" bottom="0.75" header="0.3" footer="0.3"/>
  <pageSetup orientation="portrait" r:id="rId1"/>
  <headerFooter>
    <oddHeader>&amp;C&amp;"-,Bold"&amp;K000000PUBLIC DISCLOSURE&amp;RSTF-JKA-1-21 Attachment A</oddHeader>
    <oddFooter>&amp;C&amp;P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1573B-2E8C-4367-AB81-BDF363D74B6A}">
  <sheetPr>
    <tabColor rgb="FFFFFF00"/>
  </sheetPr>
  <dimension ref="A1:L71"/>
  <sheetViews>
    <sheetView view="pageLayout" zoomScaleNormal="100" workbookViewId="0"/>
  </sheetViews>
  <sheetFormatPr defaultRowHeight="15" x14ac:dyDescent="0.25"/>
  <cols>
    <col min="1" max="1" width="32.28515625" bestFit="1" customWidth="1"/>
    <col min="2" max="6" width="16.140625" bestFit="1" customWidth="1"/>
    <col min="7" max="7" width="3.28515625" customWidth="1"/>
    <col min="8" max="8" width="60.7109375" bestFit="1" customWidth="1"/>
  </cols>
  <sheetData>
    <row r="1" spans="1:8" x14ac:dyDescent="0.25">
      <c r="A1" s="1" t="s">
        <v>1005</v>
      </c>
      <c r="B1" s="2"/>
      <c r="C1" s="2"/>
      <c r="D1" s="2"/>
      <c r="E1" s="2"/>
      <c r="F1" s="2"/>
      <c r="H1" s="1" t="s">
        <v>1006</v>
      </c>
    </row>
    <row r="2" spans="1:8" x14ac:dyDescent="0.25">
      <c r="A2" s="2"/>
      <c r="B2" s="3" t="s">
        <v>1007</v>
      </c>
      <c r="C2" s="3" t="s">
        <v>1008</v>
      </c>
      <c r="D2" s="3" t="s">
        <v>1009</v>
      </c>
      <c r="E2" s="3" t="s">
        <v>1010</v>
      </c>
      <c r="F2" s="3" t="s">
        <v>1011</v>
      </c>
      <c r="H2" s="1" t="s">
        <v>1012</v>
      </c>
    </row>
    <row r="3" spans="1:8" x14ac:dyDescent="0.25">
      <c r="A3" t="s">
        <v>1013</v>
      </c>
      <c r="B3" s="76" t="s">
        <v>12</v>
      </c>
      <c r="C3" s="76" t="s">
        <v>12</v>
      </c>
      <c r="D3" s="76" t="s">
        <v>12</v>
      </c>
      <c r="E3" s="76" t="s">
        <v>12</v>
      </c>
      <c r="F3" s="76" t="s">
        <v>12</v>
      </c>
      <c r="H3" s="1" t="s">
        <v>1014</v>
      </c>
    </row>
    <row r="4" spans="1:8" x14ac:dyDescent="0.25">
      <c r="A4" t="s">
        <v>1015</v>
      </c>
      <c r="B4" s="76" t="s">
        <v>12</v>
      </c>
      <c r="C4" s="76" t="s">
        <v>12</v>
      </c>
      <c r="D4" s="76" t="s">
        <v>12</v>
      </c>
      <c r="E4" s="76" t="s">
        <v>12</v>
      </c>
      <c r="F4" s="76" t="s">
        <v>12</v>
      </c>
      <c r="H4" s="1" t="s">
        <v>1016</v>
      </c>
    </row>
    <row r="5" spans="1:8" x14ac:dyDescent="0.25">
      <c r="A5" t="s">
        <v>1017</v>
      </c>
      <c r="B5" s="76" t="s">
        <v>12</v>
      </c>
      <c r="C5" s="76" t="s">
        <v>12</v>
      </c>
      <c r="D5" s="76" t="s">
        <v>12</v>
      </c>
      <c r="E5" s="76" t="s">
        <v>12</v>
      </c>
      <c r="F5" s="76" t="s">
        <v>12</v>
      </c>
    </row>
    <row r="6" spans="1:8" x14ac:dyDescent="0.25">
      <c r="A6" t="s">
        <v>1018</v>
      </c>
      <c r="B6" s="76" t="s">
        <v>12</v>
      </c>
      <c r="C6" s="76" t="s">
        <v>12</v>
      </c>
      <c r="D6" s="76" t="s">
        <v>12</v>
      </c>
      <c r="E6" s="76" t="s">
        <v>12</v>
      </c>
      <c r="F6" s="76" t="s">
        <v>12</v>
      </c>
    </row>
    <row r="7" spans="1:8" x14ac:dyDescent="0.25">
      <c r="A7" t="s">
        <v>1019</v>
      </c>
      <c r="B7" s="76" t="s">
        <v>12</v>
      </c>
      <c r="C7" s="76" t="s">
        <v>12</v>
      </c>
      <c r="D7" s="76" t="s">
        <v>12</v>
      </c>
      <c r="E7" s="76" t="s">
        <v>12</v>
      </c>
      <c r="F7" s="76" t="s">
        <v>12</v>
      </c>
    </row>
    <row r="8" spans="1:8" x14ac:dyDescent="0.25">
      <c r="A8" t="s">
        <v>1020</v>
      </c>
      <c r="B8" s="76" t="s">
        <v>12</v>
      </c>
      <c r="C8" s="76" t="s">
        <v>12</v>
      </c>
      <c r="D8" s="76" t="s">
        <v>12</v>
      </c>
      <c r="E8" s="76" t="s">
        <v>12</v>
      </c>
      <c r="F8" s="76" t="s">
        <v>12</v>
      </c>
    </row>
    <row r="9" spans="1:8" x14ac:dyDescent="0.25">
      <c r="A9" t="s">
        <v>1021</v>
      </c>
      <c r="B9" s="76" t="s">
        <v>12</v>
      </c>
      <c r="C9" s="76" t="s">
        <v>12</v>
      </c>
      <c r="D9" s="76" t="s">
        <v>12</v>
      </c>
      <c r="E9" s="76" t="s">
        <v>12</v>
      </c>
      <c r="F9" s="76" t="s">
        <v>12</v>
      </c>
    </row>
    <row r="10" spans="1:8" x14ac:dyDescent="0.25">
      <c r="A10" t="s">
        <v>1022</v>
      </c>
      <c r="B10" s="76" t="s">
        <v>12</v>
      </c>
      <c r="C10" s="76" t="s">
        <v>12</v>
      </c>
      <c r="D10" s="76" t="s">
        <v>12</v>
      </c>
      <c r="E10" s="76" t="s">
        <v>12</v>
      </c>
      <c r="F10" s="76" t="s">
        <v>12</v>
      </c>
    </row>
    <row r="11" spans="1:8" x14ac:dyDescent="0.25">
      <c r="A11" t="s">
        <v>1023</v>
      </c>
      <c r="B11" s="76" t="s">
        <v>12</v>
      </c>
      <c r="C11" s="76" t="s">
        <v>12</v>
      </c>
      <c r="D11" s="76" t="s">
        <v>12</v>
      </c>
      <c r="E11" s="76" t="s">
        <v>12</v>
      </c>
      <c r="F11" s="76" t="s">
        <v>12</v>
      </c>
    </row>
    <row r="12" spans="1:8" x14ac:dyDescent="0.25">
      <c r="A12" t="s">
        <v>1024</v>
      </c>
      <c r="B12" s="76" t="s">
        <v>12</v>
      </c>
      <c r="C12" s="76" t="s">
        <v>12</v>
      </c>
      <c r="D12" s="76" t="s">
        <v>12</v>
      </c>
      <c r="E12" s="76" t="s">
        <v>12</v>
      </c>
      <c r="F12" s="76" t="s">
        <v>12</v>
      </c>
    </row>
    <row r="13" spans="1:8" x14ac:dyDescent="0.25">
      <c r="A13" t="s">
        <v>1025</v>
      </c>
      <c r="B13" s="76" t="s">
        <v>12</v>
      </c>
      <c r="C13" s="76" t="s">
        <v>12</v>
      </c>
      <c r="D13" s="76" t="s">
        <v>12</v>
      </c>
      <c r="E13" s="76" t="s">
        <v>12</v>
      </c>
      <c r="F13" s="76" t="s">
        <v>12</v>
      </c>
    </row>
    <row r="14" spans="1:8" x14ac:dyDescent="0.25">
      <c r="A14" t="s">
        <v>1026</v>
      </c>
      <c r="B14" s="76" t="s">
        <v>12</v>
      </c>
      <c r="C14" s="76" t="s">
        <v>12</v>
      </c>
      <c r="D14" s="76" t="s">
        <v>12</v>
      </c>
      <c r="E14" s="76" t="s">
        <v>12</v>
      </c>
      <c r="F14" s="76" t="s">
        <v>12</v>
      </c>
    </row>
    <row r="15" spans="1:8" x14ac:dyDescent="0.25">
      <c r="A15" t="s">
        <v>1027</v>
      </c>
      <c r="B15" s="76" t="s">
        <v>12</v>
      </c>
      <c r="C15" s="76" t="s">
        <v>12</v>
      </c>
      <c r="D15" s="76" t="s">
        <v>12</v>
      </c>
      <c r="E15" s="76" t="s">
        <v>12</v>
      </c>
      <c r="F15" s="76" t="s">
        <v>12</v>
      </c>
    </row>
    <row r="16" spans="1:8" x14ac:dyDescent="0.25">
      <c r="B16" s="4"/>
      <c r="C16" s="4"/>
      <c r="D16" s="4"/>
      <c r="E16" s="4"/>
      <c r="F16" s="4"/>
    </row>
    <row r="17" spans="1:8" x14ac:dyDescent="0.25">
      <c r="B17" s="4"/>
      <c r="C17" s="4"/>
      <c r="D17" s="4"/>
      <c r="E17" s="4"/>
      <c r="F17" s="4"/>
    </row>
    <row r="18" spans="1:8" x14ac:dyDescent="0.25">
      <c r="B18" s="4"/>
      <c r="C18" s="4"/>
      <c r="D18" s="4"/>
      <c r="E18" s="4"/>
      <c r="F18" s="4"/>
    </row>
    <row r="19" spans="1:8" x14ac:dyDescent="0.25">
      <c r="B19" s="4"/>
      <c r="C19" s="4"/>
      <c r="D19" s="4"/>
      <c r="E19" s="4"/>
      <c r="F19" s="4"/>
    </row>
    <row r="20" spans="1:8" x14ac:dyDescent="0.25">
      <c r="A20" s="5" t="s">
        <v>1028</v>
      </c>
      <c r="B20" s="77" t="s">
        <v>12</v>
      </c>
      <c r="C20" s="77" t="s">
        <v>12</v>
      </c>
      <c r="D20" s="77" t="s">
        <v>12</v>
      </c>
      <c r="E20" s="77" t="s">
        <v>12</v>
      </c>
      <c r="F20" s="77" t="s">
        <v>12</v>
      </c>
    </row>
    <row r="21" spans="1:8" x14ac:dyDescent="0.25">
      <c r="A21" s="6"/>
      <c r="B21" s="7"/>
      <c r="C21" s="7"/>
      <c r="D21" s="7"/>
      <c r="E21" s="7"/>
      <c r="F21" s="7"/>
    </row>
    <row r="22" spans="1:8" x14ac:dyDescent="0.25">
      <c r="A22" s="8" t="s">
        <v>1029</v>
      </c>
      <c r="B22" s="77" t="s">
        <v>12</v>
      </c>
      <c r="C22" s="77" t="s">
        <v>12</v>
      </c>
      <c r="D22" s="77" t="s">
        <v>12</v>
      </c>
      <c r="E22" s="77" t="s">
        <v>12</v>
      </c>
      <c r="F22" s="77" t="s">
        <v>12</v>
      </c>
    </row>
    <row r="24" spans="1:8" x14ac:dyDescent="0.25">
      <c r="A24" s="9" t="s">
        <v>1030</v>
      </c>
      <c r="B24" s="10"/>
      <c r="C24" s="10"/>
      <c r="D24" s="10"/>
      <c r="E24" s="10"/>
      <c r="F24" s="10"/>
      <c r="H24" s="9" t="s">
        <v>1006</v>
      </c>
    </row>
    <row r="25" spans="1:8" x14ac:dyDescent="0.25">
      <c r="A25" s="10"/>
      <c r="B25" s="11" t="s">
        <v>1007</v>
      </c>
      <c r="C25" s="11" t="s">
        <v>1008</v>
      </c>
      <c r="D25" s="11" t="s">
        <v>1009</v>
      </c>
      <c r="E25" s="11" t="s">
        <v>1010</v>
      </c>
      <c r="F25" s="11" t="s">
        <v>1011</v>
      </c>
      <c r="H25" s="12" t="s">
        <v>1031</v>
      </c>
    </row>
    <row r="26" spans="1:8" x14ac:dyDescent="0.25">
      <c r="A26" t="s">
        <v>1013</v>
      </c>
      <c r="B26" s="76" t="s">
        <v>12</v>
      </c>
      <c r="C26" s="76" t="s">
        <v>12</v>
      </c>
      <c r="D26" s="76" t="s">
        <v>12</v>
      </c>
      <c r="E26" s="76" t="s">
        <v>12</v>
      </c>
      <c r="F26" s="76" t="s">
        <v>12</v>
      </c>
      <c r="H26" s="9" t="s">
        <v>1032</v>
      </c>
    </row>
    <row r="27" spans="1:8" x14ac:dyDescent="0.25">
      <c r="A27" t="s">
        <v>1015</v>
      </c>
      <c r="B27" s="76" t="s">
        <v>12</v>
      </c>
      <c r="C27" s="76" t="s">
        <v>12</v>
      </c>
      <c r="D27" s="76" t="s">
        <v>12</v>
      </c>
      <c r="E27" s="76" t="s">
        <v>12</v>
      </c>
      <c r="F27" s="76" t="s">
        <v>12</v>
      </c>
    </row>
    <row r="28" spans="1:8" x14ac:dyDescent="0.25">
      <c r="A28" t="s">
        <v>1017</v>
      </c>
      <c r="B28" s="76" t="s">
        <v>12</v>
      </c>
      <c r="C28" s="76" t="s">
        <v>12</v>
      </c>
      <c r="D28" s="76" t="s">
        <v>12</v>
      </c>
      <c r="E28" s="76" t="s">
        <v>12</v>
      </c>
      <c r="F28" s="76" t="s">
        <v>12</v>
      </c>
    </row>
    <row r="29" spans="1:8" x14ac:dyDescent="0.25">
      <c r="A29" t="s">
        <v>1018</v>
      </c>
      <c r="B29" s="76" t="s">
        <v>12</v>
      </c>
      <c r="C29" s="76" t="s">
        <v>12</v>
      </c>
      <c r="D29" s="76" t="s">
        <v>12</v>
      </c>
      <c r="E29" s="76" t="s">
        <v>12</v>
      </c>
      <c r="F29" s="76" t="s">
        <v>12</v>
      </c>
    </row>
    <row r="30" spans="1:8" x14ac:dyDescent="0.25">
      <c r="A30" t="s">
        <v>1019</v>
      </c>
      <c r="B30" s="76" t="s">
        <v>12</v>
      </c>
      <c r="C30" s="76" t="s">
        <v>12</v>
      </c>
      <c r="D30" s="76" t="s">
        <v>12</v>
      </c>
      <c r="E30" s="76" t="s">
        <v>12</v>
      </c>
      <c r="F30" s="76" t="s">
        <v>12</v>
      </c>
    </row>
    <row r="31" spans="1:8" x14ac:dyDescent="0.25">
      <c r="A31" t="s">
        <v>1023</v>
      </c>
      <c r="B31" s="76" t="s">
        <v>12</v>
      </c>
      <c r="C31" s="76" t="s">
        <v>12</v>
      </c>
      <c r="D31" s="76" t="s">
        <v>12</v>
      </c>
      <c r="E31" s="76" t="s">
        <v>12</v>
      </c>
      <c r="F31" s="76" t="s">
        <v>12</v>
      </c>
    </row>
    <row r="32" spans="1:8" x14ac:dyDescent="0.25">
      <c r="A32" t="s">
        <v>1024</v>
      </c>
      <c r="B32" s="76" t="s">
        <v>12</v>
      </c>
      <c r="C32" s="76" t="s">
        <v>12</v>
      </c>
      <c r="D32" s="76" t="s">
        <v>12</v>
      </c>
      <c r="E32" s="76" t="s">
        <v>12</v>
      </c>
      <c r="F32" s="76" t="s">
        <v>12</v>
      </c>
    </row>
    <row r="33" spans="1:12" x14ac:dyDescent="0.25">
      <c r="A33" t="s">
        <v>1025</v>
      </c>
      <c r="B33" s="76" t="s">
        <v>12</v>
      </c>
      <c r="C33" s="76" t="s">
        <v>12</v>
      </c>
      <c r="D33" s="76" t="s">
        <v>12</v>
      </c>
      <c r="E33" s="76" t="s">
        <v>12</v>
      </c>
      <c r="F33" s="76" t="s">
        <v>12</v>
      </c>
    </row>
    <row r="34" spans="1:12" x14ac:dyDescent="0.25">
      <c r="A34" t="s">
        <v>1026</v>
      </c>
      <c r="B34" s="76" t="s">
        <v>12</v>
      </c>
      <c r="C34" s="76" t="s">
        <v>12</v>
      </c>
      <c r="D34" s="76" t="s">
        <v>12</v>
      </c>
      <c r="E34" s="76" t="s">
        <v>12</v>
      </c>
      <c r="F34" s="76" t="s">
        <v>12</v>
      </c>
    </row>
    <row r="35" spans="1:12" x14ac:dyDescent="0.25">
      <c r="A35" t="s">
        <v>1027</v>
      </c>
      <c r="B35" s="76" t="s">
        <v>12</v>
      </c>
      <c r="C35" s="76" t="s">
        <v>12</v>
      </c>
      <c r="D35" s="76" t="s">
        <v>12</v>
      </c>
      <c r="E35" s="76" t="s">
        <v>12</v>
      </c>
      <c r="F35" s="76" t="s">
        <v>12</v>
      </c>
    </row>
    <row r="36" spans="1:12" x14ac:dyDescent="0.25">
      <c r="B36" s="4"/>
      <c r="C36" s="4"/>
      <c r="D36" s="4"/>
      <c r="E36" s="4"/>
      <c r="F36" s="4"/>
    </row>
    <row r="37" spans="1:12" x14ac:dyDescent="0.25">
      <c r="B37" s="4"/>
      <c r="C37" s="4"/>
      <c r="D37" s="4"/>
      <c r="E37" s="4"/>
      <c r="F37" s="4"/>
    </row>
    <row r="38" spans="1:12" x14ac:dyDescent="0.25">
      <c r="B38" s="4"/>
      <c r="C38" s="4"/>
      <c r="D38" s="4"/>
      <c r="E38" s="4"/>
      <c r="F38" s="4"/>
    </row>
    <row r="39" spans="1:12" x14ac:dyDescent="0.25">
      <c r="A39" s="5" t="s">
        <v>1028</v>
      </c>
      <c r="B39" s="77" t="s">
        <v>12</v>
      </c>
      <c r="C39" s="77" t="s">
        <v>12</v>
      </c>
      <c r="D39" s="77" t="s">
        <v>12</v>
      </c>
      <c r="E39" s="77" t="s">
        <v>12</v>
      </c>
      <c r="F39" s="77" t="s">
        <v>12</v>
      </c>
    </row>
    <row r="40" spans="1:12" x14ac:dyDescent="0.25">
      <c r="A40" s="6"/>
      <c r="B40" s="7"/>
      <c r="C40" s="7"/>
      <c r="D40" s="7"/>
      <c r="E40" s="7"/>
      <c r="F40" s="7"/>
    </row>
    <row r="41" spans="1:12" x14ac:dyDescent="0.25">
      <c r="A41" s="8" t="s">
        <v>1029</v>
      </c>
      <c r="B41" s="77" t="s">
        <v>12</v>
      </c>
      <c r="C41" s="77" t="s">
        <v>12</v>
      </c>
      <c r="D41" s="77" t="s">
        <v>12</v>
      </c>
      <c r="E41" s="77" t="s">
        <v>12</v>
      </c>
      <c r="F41" s="77" t="s">
        <v>12</v>
      </c>
    </row>
    <row r="44" spans="1:12" x14ac:dyDescent="0.25">
      <c r="A44" s="13" t="s">
        <v>1033</v>
      </c>
      <c r="B44" s="14"/>
      <c r="C44" s="14"/>
      <c r="D44" s="14"/>
      <c r="E44" s="14"/>
      <c r="F44" s="14"/>
      <c r="H44" s="15" t="s">
        <v>1006</v>
      </c>
      <c r="I44" s="16"/>
      <c r="J44" s="16"/>
      <c r="K44" s="16"/>
      <c r="L44" s="16"/>
    </row>
    <row r="45" spans="1:12" x14ac:dyDescent="0.25">
      <c r="A45" s="14"/>
      <c r="B45" s="17" t="s">
        <v>1007</v>
      </c>
      <c r="C45" s="17" t="s">
        <v>1008</v>
      </c>
      <c r="D45" s="17" t="s">
        <v>1009</v>
      </c>
      <c r="E45" s="17" t="s">
        <v>1010</v>
      </c>
      <c r="F45" s="17" t="s">
        <v>1011</v>
      </c>
      <c r="H45" s="15" t="s">
        <v>1034</v>
      </c>
      <c r="I45" s="16"/>
      <c r="J45" s="16"/>
      <c r="K45" s="16"/>
      <c r="L45" s="16"/>
    </row>
    <row r="46" spans="1:12" x14ac:dyDescent="0.25">
      <c r="A46" t="s">
        <v>1013</v>
      </c>
      <c r="B46" s="76" t="s">
        <v>12</v>
      </c>
      <c r="C46" s="76" t="s">
        <v>12</v>
      </c>
      <c r="D46" s="76" t="s">
        <v>12</v>
      </c>
      <c r="E46" s="76" t="s">
        <v>12</v>
      </c>
      <c r="F46" s="76" t="s">
        <v>12</v>
      </c>
    </row>
    <row r="47" spans="1:12" x14ac:dyDescent="0.25">
      <c r="A47" t="s">
        <v>1015</v>
      </c>
      <c r="B47" s="76" t="s">
        <v>12</v>
      </c>
      <c r="C47" s="76" t="s">
        <v>12</v>
      </c>
      <c r="D47" s="76" t="s">
        <v>12</v>
      </c>
      <c r="E47" s="76" t="s">
        <v>12</v>
      </c>
      <c r="F47" s="76" t="s">
        <v>12</v>
      </c>
    </row>
    <row r="48" spans="1:12" x14ac:dyDescent="0.25">
      <c r="A48" t="s">
        <v>1017</v>
      </c>
      <c r="B48" s="76" t="s">
        <v>12</v>
      </c>
      <c r="C48" s="76" t="s">
        <v>12</v>
      </c>
      <c r="D48" s="76" t="s">
        <v>12</v>
      </c>
      <c r="E48" s="76" t="s">
        <v>12</v>
      </c>
      <c r="F48" s="76" t="s">
        <v>12</v>
      </c>
    </row>
    <row r="49" spans="1:6" x14ac:dyDescent="0.25">
      <c r="A49" t="s">
        <v>1018</v>
      </c>
      <c r="B49" s="76" t="s">
        <v>12</v>
      </c>
      <c r="C49" s="76" t="s">
        <v>12</v>
      </c>
      <c r="D49" s="76" t="s">
        <v>12</v>
      </c>
      <c r="E49" s="76" t="s">
        <v>12</v>
      </c>
      <c r="F49" s="76" t="s">
        <v>12</v>
      </c>
    </row>
    <row r="50" spans="1:6" x14ac:dyDescent="0.25">
      <c r="A50" t="s">
        <v>1019</v>
      </c>
      <c r="B50" s="76" t="s">
        <v>12</v>
      </c>
      <c r="C50" s="76" t="s">
        <v>12</v>
      </c>
      <c r="D50" s="76" t="s">
        <v>12</v>
      </c>
      <c r="E50" s="76" t="s">
        <v>12</v>
      </c>
      <c r="F50" s="76" t="s">
        <v>12</v>
      </c>
    </row>
    <row r="51" spans="1:6" x14ac:dyDescent="0.25">
      <c r="A51" t="s">
        <v>1020</v>
      </c>
      <c r="B51" s="76" t="s">
        <v>12</v>
      </c>
      <c r="C51" s="76" t="s">
        <v>12</v>
      </c>
      <c r="D51" s="76" t="s">
        <v>12</v>
      </c>
      <c r="E51" s="76" t="s">
        <v>12</v>
      </c>
      <c r="F51" s="76" t="s">
        <v>12</v>
      </c>
    </row>
    <row r="52" spans="1:6" x14ac:dyDescent="0.25">
      <c r="A52" t="s">
        <v>1021</v>
      </c>
      <c r="B52" s="76" t="s">
        <v>12</v>
      </c>
      <c r="C52" s="76" t="s">
        <v>12</v>
      </c>
      <c r="D52" s="76" t="s">
        <v>12</v>
      </c>
      <c r="E52" s="76" t="s">
        <v>12</v>
      </c>
      <c r="F52" s="76" t="s">
        <v>12</v>
      </c>
    </row>
    <row r="53" spans="1:6" x14ac:dyDescent="0.25">
      <c r="A53" t="s">
        <v>1022</v>
      </c>
      <c r="B53" s="76" t="s">
        <v>12</v>
      </c>
      <c r="C53" s="76" t="s">
        <v>12</v>
      </c>
      <c r="D53" s="76" t="s">
        <v>12</v>
      </c>
      <c r="E53" s="76" t="s">
        <v>12</v>
      </c>
      <c r="F53" s="76" t="s">
        <v>12</v>
      </c>
    </row>
    <row r="54" spans="1:6" x14ac:dyDescent="0.25">
      <c r="A54" t="s">
        <v>1023</v>
      </c>
      <c r="B54" s="76" t="s">
        <v>12</v>
      </c>
      <c r="C54" s="76" t="s">
        <v>12</v>
      </c>
      <c r="D54" s="76" t="s">
        <v>12</v>
      </c>
      <c r="E54" s="76" t="s">
        <v>12</v>
      </c>
      <c r="F54" s="76" t="s">
        <v>12</v>
      </c>
    </row>
    <row r="55" spans="1:6" x14ac:dyDescent="0.25">
      <c r="A55" t="s">
        <v>1024</v>
      </c>
      <c r="B55" s="76" t="s">
        <v>12</v>
      </c>
      <c r="C55" s="76" t="s">
        <v>12</v>
      </c>
      <c r="D55" s="76" t="s">
        <v>12</v>
      </c>
      <c r="E55" s="76" t="s">
        <v>12</v>
      </c>
      <c r="F55" s="76" t="s">
        <v>12</v>
      </c>
    </row>
    <row r="56" spans="1:6" x14ac:dyDescent="0.25">
      <c r="A56" t="s">
        <v>1025</v>
      </c>
      <c r="B56" s="76" t="s">
        <v>12</v>
      </c>
      <c r="C56" s="76" t="s">
        <v>12</v>
      </c>
      <c r="D56" s="76" t="s">
        <v>12</v>
      </c>
      <c r="E56" s="76" t="s">
        <v>12</v>
      </c>
      <c r="F56" s="76" t="s">
        <v>12</v>
      </c>
    </row>
    <row r="57" spans="1:6" x14ac:dyDescent="0.25">
      <c r="A57" t="s">
        <v>1026</v>
      </c>
      <c r="B57" s="76" t="s">
        <v>12</v>
      </c>
      <c r="C57" s="76" t="s">
        <v>12</v>
      </c>
      <c r="D57" s="76" t="s">
        <v>12</v>
      </c>
      <c r="E57" s="76" t="s">
        <v>12</v>
      </c>
      <c r="F57" s="76" t="s">
        <v>12</v>
      </c>
    </row>
    <row r="58" spans="1:6" x14ac:dyDescent="0.25">
      <c r="A58" t="s">
        <v>1027</v>
      </c>
      <c r="B58" s="76" t="s">
        <v>12</v>
      </c>
      <c r="C58" s="76" t="s">
        <v>12</v>
      </c>
      <c r="D58" s="76" t="s">
        <v>12</v>
      </c>
      <c r="E58" s="76" t="s">
        <v>12</v>
      </c>
      <c r="F58" s="76" t="s">
        <v>12</v>
      </c>
    </row>
    <row r="59" spans="1:6" x14ac:dyDescent="0.25">
      <c r="B59" s="4"/>
      <c r="C59" s="4"/>
      <c r="D59" s="4"/>
      <c r="E59" s="4"/>
      <c r="F59" s="4"/>
    </row>
    <row r="60" spans="1:6" x14ac:dyDescent="0.25">
      <c r="B60" s="4"/>
      <c r="C60" s="4"/>
      <c r="D60" s="4"/>
      <c r="E60" s="4"/>
      <c r="F60" s="4"/>
    </row>
    <row r="61" spans="1:6" x14ac:dyDescent="0.25">
      <c r="B61" s="4"/>
      <c r="C61" s="4"/>
      <c r="D61" s="4"/>
      <c r="E61" s="4"/>
      <c r="F61" s="4"/>
    </row>
    <row r="62" spans="1:6" x14ac:dyDescent="0.25">
      <c r="B62" s="4"/>
      <c r="C62" s="4"/>
      <c r="D62" s="4"/>
      <c r="E62" s="4"/>
      <c r="F62" s="4"/>
    </row>
    <row r="63" spans="1:6" x14ac:dyDescent="0.25">
      <c r="A63" s="5" t="s">
        <v>1028</v>
      </c>
      <c r="B63" s="77" t="s">
        <v>12</v>
      </c>
      <c r="C63" s="77" t="s">
        <v>12</v>
      </c>
      <c r="D63" s="77" t="s">
        <v>12</v>
      </c>
      <c r="E63" s="77" t="s">
        <v>12</v>
      </c>
      <c r="F63" s="77" t="s">
        <v>12</v>
      </c>
    </row>
    <row r="64" spans="1:6" x14ac:dyDescent="0.25">
      <c r="A64" s="6"/>
      <c r="B64" s="7"/>
      <c r="C64" s="7"/>
      <c r="D64" s="7"/>
      <c r="E64" s="7"/>
      <c r="F64" s="7"/>
    </row>
    <row r="65" spans="1:6" x14ac:dyDescent="0.25">
      <c r="A65" s="8" t="s">
        <v>1029</v>
      </c>
      <c r="B65" s="77" t="s">
        <v>12</v>
      </c>
      <c r="C65" s="77" t="s">
        <v>12</v>
      </c>
      <c r="D65" s="77" t="s">
        <v>12</v>
      </c>
      <c r="E65" s="77" t="s">
        <v>12</v>
      </c>
      <c r="F65" s="77" t="s">
        <v>12</v>
      </c>
    </row>
    <row r="66" spans="1:6" x14ac:dyDescent="0.25">
      <c r="B66" s="4"/>
      <c r="C66" s="4"/>
      <c r="D66" s="4"/>
      <c r="E66" s="4"/>
      <c r="F66" s="4"/>
    </row>
    <row r="67" spans="1:6" x14ac:dyDescent="0.25">
      <c r="B67" s="4"/>
      <c r="C67" s="4"/>
      <c r="D67" s="4"/>
      <c r="E67" s="4"/>
      <c r="F67" s="4"/>
    </row>
    <row r="68" spans="1:6" x14ac:dyDescent="0.25">
      <c r="A68" s="6" t="s">
        <v>1035</v>
      </c>
      <c r="B68" s="77" t="s">
        <v>12</v>
      </c>
      <c r="C68" s="77" t="s">
        <v>12</v>
      </c>
      <c r="D68" s="77" t="s">
        <v>12</v>
      </c>
      <c r="E68" s="77" t="s">
        <v>12</v>
      </c>
      <c r="F68" s="77" t="s">
        <v>12</v>
      </c>
    </row>
    <row r="69" spans="1:6" x14ac:dyDescent="0.25">
      <c r="A69" s="6" t="s">
        <v>1036</v>
      </c>
      <c r="B69" s="78" t="s">
        <v>12</v>
      </c>
      <c r="C69" s="78" t="s">
        <v>12</v>
      </c>
      <c r="D69" s="78" t="s">
        <v>12</v>
      </c>
      <c r="E69" s="78" t="s">
        <v>12</v>
      </c>
      <c r="F69" s="78" t="s">
        <v>12</v>
      </c>
    </row>
    <row r="71" spans="1:6" x14ac:dyDescent="0.25">
      <c r="B71" s="18"/>
      <c r="C71" s="18"/>
      <c r="D71" s="18"/>
      <c r="E71" s="18"/>
      <c r="F71" s="18"/>
    </row>
  </sheetData>
  <pageMargins left="0.7" right="0.7" top="0.75" bottom="0.75" header="0.3" footer="0.3"/>
  <pageSetup orientation="portrait" r:id="rId1"/>
  <headerFooter>
    <oddHeader>&amp;C&amp;"-,Bold"&amp;K000000PUBLIC DISCLOSURE&amp;RSTF-JKA-1-21 Attachment A</oddHeader>
    <oddFooter>&amp;C&amp;P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794ADCB3F68419D9EFAC3BB9AAF2E" ma:contentTypeVersion="8" ma:contentTypeDescription="Create a new document." ma:contentTypeScope="" ma:versionID="880dd17d70eeb6a768cd2960631dbc67">
  <xsd:schema xmlns:xsd="http://www.w3.org/2001/XMLSchema" xmlns:xs="http://www.w3.org/2001/XMLSchema" xmlns:p="http://schemas.microsoft.com/office/2006/metadata/properties" xmlns:ns2="f4184d1a-3858-48af-a267-03abae3b908d" targetNamespace="http://schemas.microsoft.com/office/2006/metadata/properties" ma:root="true" ma:fieldsID="26b5a02f47a70ce84d5717275901ce77" ns2:_="">
    <xsd:import namespace="f4184d1a-3858-48af-a267-03abae3b90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84d1a-3858-48af-a267-03abae3b90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FDBEE8-3D01-4DD3-A657-B20D9568C26E}"/>
</file>

<file path=customXml/itemProps2.xml><?xml version="1.0" encoding="utf-8"?>
<ds:datastoreItem xmlns:ds="http://schemas.openxmlformats.org/officeDocument/2006/customXml" ds:itemID="{5BC2F217-D660-417B-8874-09E71B53F304}"/>
</file>

<file path=customXml/itemProps3.xml><?xml version="1.0" encoding="utf-8"?>
<ds:datastoreItem xmlns:ds="http://schemas.openxmlformats.org/officeDocument/2006/customXml" ds:itemID="{C1F4235A-EF59-4271-8E32-58A5ED6BED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InputstoAVTool</vt:lpstr>
      <vt:lpstr>Scherer-Ownership-Percentage</vt:lpstr>
      <vt:lpstr>CapitalfromBudgeting</vt:lpstr>
      <vt:lpstr>CapitalfromBudgeting_Breakdown</vt:lpstr>
      <vt:lpstr>OMfromBudgeting</vt:lpstr>
      <vt:lpstr>Inflation</vt:lpstr>
      <vt:lpstr>SCH12_GPC__Scherer_Stm_CU_1_2</vt:lpstr>
      <vt:lpstr>SCH34_GPC__Scherer_Stm_CU_3_4</vt:lpstr>
      <vt:lpstr>SCHCM_GPC__Scherer_Stm_Common</vt:lpstr>
      <vt:lpstr>SCHU1_GPC__Scherer_Stm_Unit_1</vt:lpstr>
      <vt:lpstr>SCHU2_GPC__Scherer_Stm_Unit_2</vt:lpstr>
      <vt:lpstr>SCHU3_GPC__Scherer_Stm_Unit_3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2025-02-28T20:41:10Z</dcterms:created>
  <dcterms:modified xsi:type="dcterms:W3CDTF">2025-02-28T20:41:27Z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Order">
    <vt:r8>41800</vt:r8>
  </property>
  <property fmtid="{D5CDD505-2E9C-101B-9397-08002B2CF9AE}" pid="4" name="xd_ProgID">
    <vt:lpwstr/>
  </property>
  <property fmtid="{D5CDD505-2E9C-101B-9397-08002B2CF9AE}" pid="5" name="ContentTypeId">
    <vt:lpwstr>0x010100F90794ADCB3F68419D9EFAC3BB9AAF2E</vt:lpwstr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SIP_Label_ed3826ce-7c18-471d-9596-93de5bae332e_ActionId">
    <vt:lpwstr>e280901a-5690-4da3-9bef-dea58ee42db9</vt:lpwstr>
  </property>
  <property fmtid="{D5CDD505-2E9C-101B-9397-08002B2CF9AE}" pid="11" name="MSIP_Label_ed3826ce-7c18-471d-9596-93de5bae332e_Name">
    <vt:lpwstr>Internal</vt:lpwstr>
  </property>
  <property fmtid="{D5CDD505-2E9C-101B-9397-08002B2CF9AE}" pid="12" name="MSIP_Label_ed3826ce-7c18-471d-9596-93de5bae332e_ContentBits">
    <vt:lpwstr>0</vt:lpwstr>
  </property>
  <property fmtid="{D5CDD505-2E9C-101B-9397-08002B2CF9AE}" pid="13" name="MSIP_Label_ed3826ce-7c18-471d-9596-93de5bae332e_Enabled">
    <vt:lpwstr>true</vt:lpwstr>
  </property>
  <property fmtid="{D5CDD505-2E9C-101B-9397-08002B2CF9AE}" pid="14" name="xd_Signature">
    <vt:bool>false</vt:bool>
  </property>
  <property fmtid="{D5CDD505-2E9C-101B-9397-08002B2CF9AE}" pid="15" name="MSIP_Label_ed3826ce-7c18-471d-9596-93de5bae332e_SetDate">
    <vt:lpwstr>2024-09-24T20:11:55Z</vt:lpwstr>
  </property>
  <property fmtid="{D5CDD505-2E9C-101B-9397-08002B2CF9AE}" pid="16" name="MSIP_Label_ed3826ce-7c18-471d-9596-93de5bae332e_Method">
    <vt:lpwstr>Standard</vt:lpwstr>
  </property>
  <property fmtid="{D5CDD505-2E9C-101B-9397-08002B2CF9AE}" pid="17" name="MSIP_Label_ed3826ce-7c18-471d-9596-93de5bae332e_SiteId">
    <vt:lpwstr>c0a02e2d-1186-410a-8895-0a4a252ebf17</vt:lpwstr>
  </property>
  <property fmtid="{D5CDD505-2E9C-101B-9397-08002B2CF9AE}" pid="18" name="_SourceUrl">
    <vt:lpwstr/>
  </property>
  <property fmtid="{D5CDD505-2E9C-101B-9397-08002B2CF9AE}" pid="19" name="_SharedFileIndex">
    <vt:lpwstr/>
  </property>
</Properties>
</file>